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95" yWindow="75" windowWidth="10020" windowHeight="7395"/>
  </bookViews>
  <sheets>
    <sheet name="Sheet1" sheetId="1" r:id="rId1"/>
  </sheets>
  <definedNames>
    <definedName name="A">Sheet1!$S$473</definedName>
    <definedName name="C_">Sheet1!$D$15</definedName>
    <definedName name="C_Ch">Sheet1!$S$11</definedName>
    <definedName name="C_Ch_W_Reducers">Sheet1!$S$31</definedName>
    <definedName name="C_i">Sheet1!$S$26</definedName>
    <definedName name="C_NonCh">Sheet1!$S$10</definedName>
    <definedName name="C_NonCh_W_Reducers">Sheet1!$S$30</definedName>
    <definedName name="C_v">Sheet1!$S$397</definedName>
    <definedName name="Calc_Flow_From_Final__Calc_C">Sheet1!$S$394</definedName>
    <definedName name="CH_x">Sheet1!$S$12</definedName>
    <definedName name="CH_x_W_Reducers">Sheet1!$S$32</definedName>
    <definedName name="d">Sheet1!$D$12</definedName>
    <definedName name="D_1">Sheet1!$D$10</definedName>
    <definedName name="D_2">Sheet1!$D$11</definedName>
    <definedName name="d_in">Sheet1!$S$413</definedName>
    <definedName name="DATA1">Sheet1!$B$44</definedName>
    <definedName name="DATA2">Sheet1!$C$44</definedName>
    <definedName name="DATA3">Sheet1!$D$44</definedName>
    <definedName name="DATA4">Sheet1!$E$44</definedName>
    <definedName name="DELTA_P">Sheet1!$D$5</definedName>
    <definedName name="DeltaLg">Sheet1!$S$407</definedName>
    <definedName name="DeltaLg_0">Sheet1!$S$402</definedName>
    <definedName name="DeltaLg_1">Sheet1!$S$403</definedName>
    <definedName name="DeltaLg_2">Sheet1!$S$404</definedName>
    <definedName name="DeltaLg_3">Sheet1!$S$405</definedName>
    <definedName name="DeltaLg_4">Sheet1!$S$406</definedName>
    <definedName name="DeltaLp">Sheet1!$D$14</definedName>
    <definedName name="DeltaLp2">Sheet1!$S$409</definedName>
    <definedName name="F_GAMMA">Sheet1!$S$5</definedName>
    <definedName name="F_P">Sheet1!$S$27</definedName>
    <definedName name="Final_Calculated_C">Sheet1!$S$387</definedName>
    <definedName name="Final_CH_x_W_Reducers">Sheet1!$S$393</definedName>
    <definedName name="Final_F_P">Sheet1!$S$388</definedName>
    <definedName name="Final_Flow_Ch_W_Reducers">Sheet1!$S$392</definedName>
    <definedName name="Final_Flow_NonCh_W_Reducers">Sheet1!$S$391</definedName>
    <definedName name="Final_x_TP">Sheet1!$S$389</definedName>
    <definedName name="Final_Y_W_Reducers">Sheet1!$S$390</definedName>
    <definedName name="FLAG_1">Sheet1!$B$33</definedName>
    <definedName name="FLAG_2">Sheet1!$B$35</definedName>
    <definedName name="FLAG_A">Sheet1!$B$29</definedName>
    <definedName name="GAMMA">Sheet1!$D$7</definedName>
    <definedName name="L_A">Sheet1!$S$410</definedName>
    <definedName name="L_pi">Sheet1!$S$474</definedName>
    <definedName name="lbm_h_to_scfh">Sheet1!$S$418</definedName>
    <definedName name="M">Sheet1!$D$6</definedName>
    <definedName name="MN">Sheet1!$S$415</definedName>
    <definedName name="MW">Sheet1!$S$443</definedName>
    <definedName name="N_2">Sheet1!$B$25</definedName>
    <definedName name="N_5">Sheet1!$B$26</definedName>
    <definedName name="N_6">Sheet1!$B$31</definedName>
    <definedName name="N_9">Sheet1!$B$27</definedName>
    <definedName name="P_1">Sheet1!$D$3</definedName>
    <definedName name="P_1_psia">Sheet1!$S$398</definedName>
    <definedName name="P_2_psia">Sheet1!$S$408</definedName>
    <definedName name="_xlnm.Print_Area" localSheetId="0">Sheet1!$A$1:$G$21</definedName>
    <definedName name="Q">Sheet1!$D$2</definedName>
    <definedName name="Q_to_Qscfh">Sheet1!$S$414</definedName>
    <definedName name="r_">Sheet1!$S$457</definedName>
    <definedName name="RHO">Sheet1!$D$7</definedName>
    <definedName name="RHO_lb_ft3">Sheet1!$S$417</definedName>
    <definedName name="RHO_n">Sheet1!$S$400</definedName>
    <definedName name="Select_C_Non_or_C_Ch">Sheet1!$S$13</definedName>
    <definedName name="Selected_scfh">Sheet1!$S$419</definedName>
    <definedName name="SIGMA_ZETA">Sheet1!$S$22</definedName>
    <definedName name="SIGMA_ZETA_1">Sheet1!$S$23</definedName>
    <definedName name="T_1">Sheet1!$D$4</definedName>
    <definedName name="T_1_degR">Sheet1!$S$399</definedName>
    <definedName name="T_abs">Sheet1!$S$6</definedName>
    <definedName name="VSC">Sheet1!$D$13</definedName>
    <definedName name="W">Sheet1!$D$3</definedName>
    <definedName name="W_to_lbm_h">Sheet1!$S$416</definedName>
    <definedName name="x">Sheet1!$S$4</definedName>
    <definedName name="x_T">Sheet1!$D$9</definedName>
    <definedName name="x_TP">Sheet1!$S$28</definedName>
    <definedName name="Y">Sheet1!$S$9</definedName>
    <definedName name="Y_W_Reducers">Sheet1!$S$29</definedName>
    <definedName name="Z">Sheet1!$D$8</definedName>
    <definedName name="ZETA_1">Sheet1!$S$18</definedName>
    <definedName name="ZETA_2">Sheet1!$S$20</definedName>
    <definedName name="ZETA_B1">Sheet1!$S$19</definedName>
    <definedName name="ZETA_B2">Sheet1!$S$21</definedName>
  </definedNames>
  <calcPr calcId="125725" iterate="1" iterateCount="1"/>
</workbook>
</file>

<file path=xl/calcChain.xml><?xml version="1.0" encoding="utf-8"?>
<calcChain xmlns="http://schemas.openxmlformats.org/spreadsheetml/2006/main">
  <c r="E44" i="1"/>
  <c r="D44"/>
  <c r="C44"/>
  <c r="B44"/>
  <c r="V414"/>
  <c r="U414"/>
  <c r="T414"/>
  <c r="V408"/>
  <c r="V409" s="1"/>
  <c r="U408"/>
  <c r="U409" s="1"/>
  <c r="T408"/>
  <c r="T409" s="1"/>
  <c r="V398"/>
  <c r="U398"/>
  <c r="T398"/>
  <c r="D19" l="1"/>
  <c r="S414"/>
  <c r="S413"/>
  <c r="S408"/>
  <c r="S409" s="1"/>
  <c r="S400"/>
  <c r="S398"/>
  <c r="V415" l="1"/>
  <c r="G17" s="1"/>
  <c r="V6"/>
  <c r="V399" s="1"/>
  <c r="U6"/>
  <c r="U399" s="1"/>
  <c r="U415" s="1"/>
  <c r="F17" s="1"/>
  <c r="T6"/>
  <c r="T399" s="1"/>
  <c r="T415" s="1"/>
  <c r="E17" s="1"/>
  <c r="S6" l="1"/>
  <c r="S399" l="1"/>
  <c r="S415" s="1"/>
  <c r="D17" s="1"/>
  <c r="S20" l="1"/>
  <c r="S4"/>
  <c r="T4"/>
  <c r="U4"/>
  <c r="V4"/>
  <c r="S5"/>
  <c r="U11" s="1"/>
  <c r="T5"/>
  <c r="U5"/>
  <c r="V5"/>
  <c r="S18"/>
  <c r="S19"/>
  <c r="S21"/>
  <c r="V406" l="1"/>
  <c r="V405"/>
  <c r="V404"/>
  <c r="U406"/>
  <c r="U405"/>
  <c r="U404"/>
  <c r="U407" s="1"/>
  <c r="T405"/>
  <c r="T404"/>
  <c r="T406"/>
  <c r="S404"/>
  <c r="S407" s="1"/>
  <c r="S405"/>
  <c r="S406"/>
  <c r="S9"/>
  <c r="S10" s="1"/>
  <c r="V11"/>
  <c r="V9"/>
  <c r="V10" s="1"/>
  <c r="S11"/>
  <c r="T11"/>
  <c r="S22"/>
  <c r="S23"/>
  <c r="S12"/>
  <c r="T12"/>
  <c r="T9"/>
  <c r="T10" s="1"/>
  <c r="U12"/>
  <c r="U9"/>
  <c r="U10" s="1"/>
  <c r="V12"/>
  <c r="V407" l="1"/>
  <c r="T407"/>
  <c r="S13"/>
  <c r="S26" s="1"/>
  <c r="S27" s="1"/>
  <c r="S28" s="1"/>
  <c r="S29" s="1"/>
  <c r="S30" s="1"/>
  <c r="V13"/>
  <c r="V26" s="1"/>
  <c r="V27" s="1"/>
  <c r="T13"/>
  <c r="T26" s="1"/>
  <c r="T27" s="1"/>
  <c r="U13"/>
  <c r="U26" s="1"/>
  <c r="S32" l="1"/>
  <c r="S31" s="1"/>
  <c r="V28"/>
  <c r="U27"/>
  <c r="T28"/>
  <c r="S33" l="1"/>
  <c r="S35" s="1"/>
  <c r="S36" s="1"/>
  <c r="T29"/>
  <c r="T30" s="1"/>
  <c r="T32"/>
  <c r="U28"/>
  <c r="V29"/>
  <c r="V30" s="1"/>
  <c r="V32"/>
  <c r="V31" s="1"/>
  <c r="S37" l="1"/>
  <c r="T31"/>
  <c r="T33" s="1"/>
  <c r="T35" s="1"/>
  <c r="U29"/>
  <c r="U30" s="1"/>
  <c r="U32"/>
  <c r="U31" s="1"/>
  <c r="V33"/>
  <c r="V35" s="1"/>
  <c r="V36" l="1"/>
  <c r="T36"/>
  <c r="S41"/>
  <c r="S38"/>
  <c r="S39" s="1"/>
  <c r="U33"/>
  <c r="U35" s="1"/>
  <c r="T37" l="1"/>
  <c r="V37"/>
  <c r="U36"/>
  <c r="S40"/>
  <c r="S42" s="1"/>
  <c r="V38" l="1"/>
  <c r="V39" s="1"/>
  <c r="V41"/>
  <c r="V40" s="1"/>
  <c r="S44"/>
  <c r="S45" s="1"/>
  <c r="U37"/>
  <c r="T38"/>
  <c r="T39" s="1"/>
  <c r="T41"/>
  <c r="T40" s="1"/>
  <c r="T42" l="1"/>
  <c r="T44" s="1"/>
  <c r="T45" s="1"/>
  <c r="V42"/>
  <c r="V44" s="1"/>
  <c r="V45" s="1"/>
  <c r="U41"/>
  <c r="U40" s="1"/>
  <c r="U38"/>
  <c r="U39" s="1"/>
  <c r="S46"/>
  <c r="V46" l="1"/>
  <c r="U42"/>
  <c r="S50"/>
  <c r="S49" s="1"/>
  <c r="S47"/>
  <c r="T46"/>
  <c r="T47" l="1"/>
  <c r="T48" s="1"/>
  <c r="T50"/>
  <c r="U44"/>
  <c r="S48"/>
  <c r="S51" s="1"/>
  <c r="V50"/>
  <c r="V47"/>
  <c r="V48" s="1"/>
  <c r="T49" l="1"/>
  <c r="T51" s="1"/>
  <c r="S53"/>
  <c r="S54" s="1"/>
  <c r="V49"/>
  <c r="V51" s="1"/>
  <c r="U45"/>
  <c r="V53" l="1"/>
  <c r="V54" s="1"/>
  <c r="T53"/>
  <c r="T54" s="1"/>
  <c r="U46"/>
  <c r="S55"/>
  <c r="S59" l="1"/>
  <c r="S56"/>
  <c r="S57" s="1"/>
  <c r="V55"/>
  <c r="U47"/>
  <c r="U48" s="1"/>
  <c r="U50"/>
  <c r="T55"/>
  <c r="S58" l="1"/>
  <c r="S60" s="1"/>
  <c r="U49"/>
  <c r="U51" s="1"/>
  <c r="T56"/>
  <c r="T57" s="1"/>
  <c r="T59"/>
  <c r="V56"/>
  <c r="V57" s="1"/>
  <c r="V59"/>
  <c r="S62" l="1"/>
  <c r="S63" s="1"/>
  <c r="T58"/>
  <c r="T60" s="1"/>
  <c r="V58"/>
  <c r="V60" s="1"/>
  <c r="U53"/>
  <c r="U54" s="1"/>
  <c r="V62" l="1"/>
  <c r="V63" s="1"/>
  <c r="S64"/>
  <c r="U55"/>
  <c r="T62"/>
  <c r="T63" s="1"/>
  <c r="U56" l="1"/>
  <c r="U57" s="1"/>
  <c r="U59"/>
  <c r="V64"/>
  <c r="T64"/>
  <c r="S68"/>
  <c r="S65"/>
  <c r="S66" s="1"/>
  <c r="U58" l="1"/>
  <c r="U60" s="1"/>
  <c r="T68"/>
  <c r="T65"/>
  <c r="T66" s="1"/>
  <c r="S67"/>
  <c r="S69" s="1"/>
  <c r="V65"/>
  <c r="V66" s="1"/>
  <c r="V68"/>
  <c r="S71" l="1"/>
  <c r="S72" s="1"/>
  <c r="U62"/>
  <c r="U63" s="1"/>
  <c r="V67"/>
  <c r="V69" s="1"/>
  <c r="T67"/>
  <c r="T69" s="1"/>
  <c r="U64" l="1"/>
  <c r="S73"/>
  <c r="V71"/>
  <c r="V72" s="1"/>
  <c r="T71"/>
  <c r="T72" s="1"/>
  <c r="T73" l="1"/>
  <c r="U68"/>
  <c r="U65"/>
  <c r="U66" s="1"/>
  <c r="V73"/>
  <c r="S74"/>
  <c r="S75" s="1"/>
  <c r="S77"/>
  <c r="V74" l="1"/>
  <c r="V75" s="1"/>
  <c r="V77"/>
  <c r="T77"/>
  <c r="T74"/>
  <c r="T75" s="1"/>
  <c r="S76"/>
  <c r="S78" s="1"/>
  <c r="U67"/>
  <c r="U69" s="1"/>
  <c r="V76" l="1"/>
  <c r="V78" s="1"/>
  <c r="S80"/>
  <c r="S81" s="1"/>
  <c r="U71"/>
  <c r="U72" s="1"/>
  <c r="T76"/>
  <c r="T78" s="1"/>
  <c r="V80" l="1"/>
  <c r="V81" s="1"/>
  <c r="U73"/>
  <c r="S82"/>
  <c r="T80"/>
  <c r="T81" s="1"/>
  <c r="T82" l="1"/>
  <c r="V82"/>
  <c r="S86"/>
  <c r="S83"/>
  <c r="S84" s="1"/>
  <c r="U74"/>
  <c r="U75" s="1"/>
  <c r="U77"/>
  <c r="U76" l="1"/>
  <c r="U78" s="1"/>
  <c r="S85"/>
  <c r="S87" s="1"/>
  <c r="T83"/>
  <c r="T84" s="1"/>
  <c r="T86"/>
  <c r="V86"/>
  <c r="V83"/>
  <c r="V84" s="1"/>
  <c r="U80" l="1"/>
  <c r="U81" s="1"/>
  <c r="T85"/>
  <c r="T87" s="1"/>
  <c r="V85"/>
  <c r="V87" s="1"/>
  <c r="S89"/>
  <c r="S90" s="1"/>
  <c r="S91" l="1"/>
  <c r="U82"/>
  <c r="V89"/>
  <c r="V90" s="1"/>
  <c r="T89"/>
  <c r="T90" s="1"/>
  <c r="T91" l="1"/>
  <c r="S92"/>
  <c r="S93" s="1"/>
  <c r="S95"/>
  <c r="V91"/>
  <c r="U83"/>
  <c r="U84" s="1"/>
  <c r="U86"/>
  <c r="U85" l="1"/>
  <c r="U87" s="1"/>
  <c r="S94"/>
  <c r="S96" s="1"/>
  <c r="V95"/>
  <c r="V92"/>
  <c r="V93" s="1"/>
  <c r="T92"/>
  <c r="T93" s="1"/>
  <c r="T95"/>
  <c r="T94" l="1"/>
  <c r="T96" s="1"/>
  <c r="V94"/>
  <c r="V96" s="1"/>
  <c r="U89"/>
  <c r="U90" s="1"/>
  <c r="S98"/>
  <c r="S99" s="1"/>
  <c r="S100" l="1"/>
  <c r="T98"/>
  <c r="T99" s="1"/>
  <c r="U91"/>
  <c r="V98"/>
  <c r="V99" s="1"/>
  <c r="V100" l="1"/>
  <c r="T100"/>
  <c r="S104"/>
  <c r="S101"/>
  <c r="S102" s="1"/>
  <c r="U95"/>
  <c r="U92"/>
  <c r="U93" s="1"/>
  <c r="V101" l="1"/>
  <c r="V102" s="1"/>
  <c r="V104"/>
  <c r="S103"/>
  <c r="S105" s="1"/>
  <c r="U94"/>
  <c r="U96" s="1"/>
  <c r="T104"/>
  <c r="T101"/>
  <c r="T102" s="1"/>
  <c r="V103" l="1"/>
  <c r="V105" s="1"/>
  <c r="U98"/>
  <c r="U99" s="1"/>
  <c r="T103"/>
  <c r="T105" s="1"/>
  <c r="S107"/>
  <c r="S108" s="1"/>
  <c r="S109" l="1"/>
  <c r="T107"/>
  <c r="T108" s="1"/>
  <c r="U100"/>
  <c r="V107"/>
  <c r="V108" s="1"/>
  <c r="T109" l="1"/>
  <c r="S113"/>
  <c r="S110"/>
  <c r="S111" s="1"/>
  <c r="V109"/>
  <c r="U101"/>
  <c r="U102" s="1"/>
  <c r="U104"/>
  <c r="T110" l="1"/>
  <c r="T111" s="1"/>
  <c r="T113"/>
  <c r="U103"/>
  <c r="U105" s="1"/>
  <c r="V113"/>
  <c r="V110"/>
  <c r="V111" s="1"/>
  <c r="S112"/>
  <c r="S114" s="1"/>
  <c r="T112" l="1"/>
  <c r="T114" s="1"/>
  <c r="V112"/>
  <c r="V114" s="1"/>
  <c r="S116"/>
  <c r="S117" s="1"/>
  <c r="U107"/>
  <c r="U108" s="1"/>
  <c r="U109" l="1"/>
  <c r="T116"/>
  <c r="T117" s="1"/>
  <c r="S118"/>
  <c r="V116"/>
  <c r="V117" s="1"/>
  <c r="T118" l="1"/>
  <c r="S122"/>
  <c r="S119"/>
  <c r="S120" s="1"/>
  <c r="V118"/>
  <c r="U110"/>
  <c r="U111" s="1"/>
  <c r="U113"/>
  <c r="U112" l="1"/>
  <c r="U114" s="1"/>
  <c r="V122"/>
  <c r="V119"/>
  <c r="V120" s="1"/>
  <c r="T122"/>
  <c r="T119"/>
  <c r="T120" s="1"/>
  <c r="S121"/>
  <c r="S123" s="1"/>
  <c r="T121" l="1"/>
  <c r="T123" s="1"/>
  <c r="U116"/>
  <c r="U117" s="1"/>
  <c r="S125"/>
  <c r="S126" s="1"/>
  <c r="V121"/>
  <c r="V123" s="1"/>
  <c r="U118" l="1"/>
  <c r="S127"/>
  <c r="T125"/>
  <c r="T126" s="1"/>
  <c r="V125"/>
  <c r="V126" s="1"/>
  <c r="V127" l="1"/>
  <c r="T127"/>
  <c r="U122"/>
  <c r="U119"/>
  <c r="U120" s="1"/>
  <c r="S131"/>
  <c r="S128"/>
  <c r="S129" s="1"/>
  <c r="V128" l="1"/>
  <c r="V129" s="1"/>
  <c r="V131"/>
  <c r="U121"/>
  <c r="U123" s="1"/>
  <c r="S130"/>
  <c r="S132" s="1"/>
  <c r="T131"/>
  <c r="T128"/>
  <c r="T129" s="1"/>
  <c r="V130" l="1"/>
  <c r="V132" s="1"/>
  <c r="S134"/>
  <c r="S135" s="1"/>
  <c r="T130"/>
  <c r="T132" s="1"/>
  <c r="U125"/>
  <c r="U126" s="1"/>
  <c r="U127" l="1"/>
  <c r="V134"/>
  <c r="V135" s="1"/>
  <c r="S136"/>
  <c r="T134"/>
  <c r="T135" s="1"/>
  <c r="T136" l="1"/>
  <c r="S137"/>
  <c r="S138" s="1"/>
  <c r="S140"/>
  <c r="V136"/>
  <c r="U131"/>
  <c r="U128"/>
  <c r="U129" s="1"/>
  <c r="V137" l="1"/>
  <c r="V138" s="1"/>
  <c r="V140"/>
  <c r="T140"/>
  <c r="T137"/>
  <c r="T138" s="1"/>
  <c r="S139"/>
  <c r="S141" s="1"/>
  <c r="U130"/>
  <c r="U132" s="1"/>
  <c r="V139" l="1"/>
  <c r="V141" s="1"/>
  <c r="S143"/>
  <c r="S144" s="1"/>
  <c r="U134"/>
  <c r="U135" s="1"/>
  <c r="T139"/>
  <c r="T141" s="1"/>
  <c r="U136" l="1"/>
  <c r="S145"/>
  <c r="V143"/>
  <c r="V144" s="1"/>
  <c r="T143"/>
  <c r="T144" s="1"/>
  <c r="T145" l="1"/>
  <c r="U137"/>
  <c r="U138" s="1"/>
  <c r="U140"/>
  <c r="V145"/>
  <c r="S146"/>
  <c r="S147" s="1"/>
  <c r="S149"/>
  <c r="S148" l="1"/>
  <c r="S150" s="1"/>
  <c r="U139"/>
  <c r="U141" s="1"/>
  <c r="V146"/>
  <c r="V147" s="1"/>
  <c r="V149"/>
  <c r="T149"/>
  <c r="T146"/>
  <c r="T147" s="1"/>
  <c r="S152" l="1"/>
  <c r="S153" s="1"/>
  <c r="V148"/>
  <c r="V150" s="1"/>
  <c r="T148"/>
  <c r="T150" s="1"/>
  <c r="U143"/>
  <c r="U144" s="1"/>
  <c r="U145" l="1"/>
  <c r="S154"/>
  <c r="T152"/>
  <c r="T153" s="1"/>
  <c r="V152"/>
  <c r="V153" s="1"/>
  <c r="V154" l="1"/>
  <c r="U146"/>
  <c r="U147" s="1"/>
  <c r="U149"/>
  <c r="T154"/>
  <c r="S158"/>
  <c r="S155"/>
  <c r="S156" s="1"/>
  <c r="U148" l="1"/>
  <c r="U150" s="1"/>
  <c r="T158"/>
  <c r="T155"/>
  <c r="T156" s="1"/>
  <c r="V158"/>
  <c r="V155"/>
  <c r="V156" s="1"/>
  <c r="S157"/>
  <c r="S159" s="1"/>
  <c r="V157" l="1"/>
  <c r="V159" s="1"/>
  <c r="U152"/>
  <c r="U153" s="1"/>
  <c r="S161"/>
  <c r="T157"/>
  <c r="T159" s="1"/>
  <c r="U154" l="1"/>
  <c r="S162"/>
  <c r="V161"/>
  <c r="T161"/>
  <c r="T162" l="1"/>
  <c r="S163"/>
  <c r="V162"/>
  <c r="U155"/>
  <c r="U156" s="1"/>
  <c r="U158"/>
  <c r="U157" l="1"/>
  <c r="U159" s="1"/>
  <c r="V163"/>
  <c r="T163"/>
  <c r="S164"/>
  <c r="S165" s="1"/>
  <c r="S167"/>
  <c r="S166" l="1"/>
  <c r="S168" s="1"/>
  <c r="T164"/>
  <c r="T165" s="1"/>
  <c r="T167"/>
  <c r="U161"/>
  <c r="V167"/>
  <c r="V164"/>
  <c r="V165" s="1"/>
  <c r="T166" l="1"/>
  <c r="T168" s="1"/>
  <c r="S170"/>
  <c r="S171" s="1"/>
  <c r="U162"/>
  <c r="V166"/>
  <c r="V168" s="1"/>
  <c r="U163" l="1"/>
  <c r="S172"/>
  <c r="T170"/>
  <c r="T171" s="1"/>
  <c r="V170"/>
  <c r="V171" s="1"/>
  <c r="U167" l="1"/>
  <c r="U164"/>
  <c r="U165" s="1"/>
  <c r="T172"/>
  <c r="S173"/>
  <c r="S174" s="1"/>
  <c r="S176"/>
  <c r="V172"/>
  <c r="S175" l="1"/>
  <c r="S177" s="1"/>
  <c r="U166"/>
  <c r="U168" s="1"/>
  <c r="T176"/>
  <c r="T173"/>
  <c r="T174" s="1"/>
  <c r="V173"/>
  <c r="V174" s="1"/>
  <c r="V176"/>
  <c r="S179" l="1"/>
  <c r="S180" s="1"/>
  <c r="T175"/>
  <c r="T177" s="1"/>
  <c r="U170"/>
  <c r="U171" s="1"/>
  <c r="V175"/>
  <c r="V177" s="1"/>
  <c r="S181" l="1"/>
  <c r="U172"/>
  <c r="T179"/>
  <c r="T180" s="1"/>
  <c r="V179"/>
  <c r="V180" s="1"/>
  <c r="T181" l="1"/>
  <c r="U173"/>
  <c r="U174" s="1"/>
  <c r="U176"/>
  <c r="S182"/>
  <c r="S183" s="1"/>
  <c r="S185"/>
  <c r="V181"/>
  <c r="T182" l="1"/>
  <c r="T183" s="1"/>
  <c r="T185"/>
  <c r="S184"/>
  <c r="S186" s="1"/>
  <c r="V182"/>
  <c r="V183" s="1"/>
  <c r="V185"/>
  <c r="U175"/>
  <c r="U177" s="1"/>
  <c r="V184" l="1"/>
  <c r="V186" s="1"/>
  <c r="T184"/>
  <c r="T186" s="1"/>
  <c r="S188"/>
  <c r="U179"/>
  <c r="U180" s="1"/>
  <c r="V188" l="1"/>
  <c r="S189"/>
  <c r="T188"/>
  <c r="U181"/>
  <c r="T189" l="1"/>
  <c r="V189"/>
  <c r="U182"/>
  <c r="U183" s="1"/>
  <c r="U185"/>
  <c r="S190"/>
  <c r="T190" l="1"/>
  <c r="S194"/>
  <c r="S191"/>
  <c r="S192" s="1"/>
  <c r="U184"/>
  <c r="U186" s="1"/>
  <c r="V190"/>
  <c r="T194" l="1"/>
  <c r="T191"/>
  <c r="T192" s="1"/>
  <c r="V191"/>
  <c r="V192" s="1"/>
  <c r="V194"/>
  <c r="S193"/>
  <c r="S195" s="1"/>
  <c r="U188"/>
  <c r="S197" l="1"/>
  <c r="S198" s="1"/>
  <c r="T193"/>
  <c r="T195" s="1"/>
  <c r="U189"/>
  <c r="V193"/>
  <c r="V195" s="1"/>
  <c r="U190" l="1"/>
  <c r="S199"/>
  <c r="V197"/>
  <c r="V198" s="1"/>
  <c r="T197"/>
  <c r="T198" s="1"/>
  <c r="U191" l="1"/>
  <c r="U192" s="1"/>
  <c r="U194"/>
  <c r="V199"/>
  <c r="T199"/>
  <c r="S203"/>
  <c r="S200"/>
  <c r="S201" s="1"/>
  <c r="U193" l="1"/>
  <c r="U195" s="1"/>
  <c r="S202"/>
  <c r="S204" s="1"/>
  <c r="V203"/>
  <c r="V200"/>
  <c r="V201" s="1"/>
  <c r="T200"/>
  <c r="T201" s="1"/>
  <c r="T203"/>
  <c r="V202" l="1"/>
  <c r="V204" s="1"/>
  <c r="U197"/>
  <c r="U198" s="1"/>
  <c r="S206"/>
  <c r="S207" s="1"/>
  <c r="T202"/>
  <c r="T204" s="1"/>
  <c r="S208" l="1"/>
  <c r="T206"/>
  <c r="T207" s="1"/>
  <c r="V206"/>
  <c r="V207" s="1"/>
  <c r="U199"/>
  <c r="V208" l="1"/>
  <c r="U200"/>
  <c r="U201" s="1"/>
  <c r="U203"/>
  <c r="S209"/>
  <c r="S210" s="1"/>
  <c r="S212"/>
  <c r="T208"/>
  <c r="V212" l="1"/>
  <c r="V209"/>
  <c r="V210" s="1"/>
  <c r="S211"/>
  <c r="S213" s="1"/>
  <c r="T212"/>
  <c r="T209"/>
  <c r="T210" s="1"/>
  <c r="U202"/>
  <c r="U204" s="1"/>
  <c r="V211" l="1"/>
  <c r="V213" s="1"/>
  <c r="T211"/>
  <c r="T213" s="1"/>
  <c r="S215"/>
  <c r="S216" s="1"/>
  <c r="U206"/>
  <c r="U207" s="1"/>
  <c r="S217" l="1"/>
  <c r="T215"/>
  <c r="T216" s="1"/>
  <c r="V215"/>
  <c r="V216" s="1"/>
  <c r="U208"/>
  <c r="T217" l="1"/>
  <c r="V217"/>
  <c r="S221"/>
  <c r="S218"/>
  <c r="S219" s="1"/>
  <c r="U209"/>
  <c r="U210" s="1"/>
  <c r="U212"/>
  <c r="S220" l="1"/>
  <c r="S222" s="1"/>
  <c r="T221"/>
  <c r="T218"/>
  <c r="T219" s="1"/>
  <c r="U211"/>
  <c r="U213" s="1"/>
  <c r="V221"/>
  <c r="V218"/>
  <c r="V219" s="1"/>
  <c r="U215" l="1"/>
  <c r="U216" s="1"/>
  <c r="S224"/>
  <c r="S225" s="1"/>
  <c r="V220"/>
  <c r="V222" s="1"/>
  <c r="T220"/>
  <c r="T222" s="1"/>
  <c r="V224" l="1"/>
  <c r="V225" s="1"/>
  <c r="U217"/>
  <c r="T224"/>
  <c r="T225" s="1"/>
  <c r="S226"/>
  <c r="T226" l="1"/>
  <c r="V226"/>
  <c r="U221"/>
  <c r="U218"/>
  <c r="U219" s="1"/>
  <c r="S227"/>
  <c r="S228" s="1"/>
  <c r="S230"/>
  <c r="U220" l="1"/>
  <c r="U222" s="1"/>
  <c r="T227"/>
  <c r="T228" s="1"/>
  <c r="T230"/>
  <c r="V227"/>
  <c r="V228" s="1"/>
  <c r="V230"/>
  <c r="S229"/>
  <c r="S231" s="1"/>
  <c r="U224" l="1"/>
  <c r="U225" s="1"/>
  <c r="V229"/>
  <c r="V231" s="1"/>
  <c r="S233"/>
  <c r="S234" s="1"/>
  <c r="T229"/>
  <c r="T231" s="1"/>
  <c r="U226" l="1"/>
  <c r="T233"/>
  <c r="T234" s="1"/>
  <c r="S235"/>
  <c r="V233"/>
  <c r="V234" s="1"/>
  <c r="U227" l="1"/>
  <c r="U228" s="1"/>
  <c r="U230"/>
  <c r="S236"/>
  <c r="S237" s="1"/>
  <c r="S239"/>
  <c r="V235"/>
  <c r="T235"/>
  <c r="U229" l="1"/>
  <c r="U231" s="1"/>
  <c r="V239"/>
  <c r="V236"/>
  <c r="V237" s="1"/>
  <c r="T239"/>
  <c r="T236"/>
  <c r="T237" s="1"/>
  <c r="S238"/>
  <c r="S240" s="1"/>
  <c r="T238" l="1"/>
  <c r="T240" s="1"/>
  <c r="S242"/>
  <c r="V238"/>
  <c r="V240" s="1"/>
  <c r="U233"/>
  <c r="U234" s="1"/>
  <c r="T242" l="1"/>
  <c r="V242"/>
  <c r="U235"/>
  <c r="S243"/>
  <c r="T243" l="1"/>
  <c r="U236"/>
  <c r="U237" s="1"/>
  <c r="U239"/>
  <c r="S244"/>
  <c r="V243"/>
  <c r="S248" l="1"/>
  <c r="S245"/>
  <c r="S246" s="1"/>
  <c r="T244"/>
  <c r="V244"/>
  <c r="U238"/>
  <c r="U240" s="1"/>
  <c r="U242" l="1"/>
  <c r="V248"/>
  <c r="V245"/>
  <c r="V246" s="1"/>
  <c r="S247"/>
  <c r="S249" s="1"/>
  <c r="T248"/>
  <c r="T245"/>
  <c r="T246" s="1"/>
  <c r="S251" l="1"/>
  <c r="U243"/>
  <c r="T247"/>
  <c r="T249" s="1"/>
  <c r="V247"/>
  <c r="V249" s="1"/>
  <c r="T251" l="1"/>
  <c r="S252"/>
  <c r="V251"/>
  <c r="U244"/>
  <c r="V252" l="1"/>
  <c r="T252"/>
  <c r="U245"/>
  <c r="U246" s="1"/>
  <c r="U248"/>
  <c r="S253"/>
  <c r="V253" l="1"/>
  <c r="S254"/>
  <c r="S255" s="1"/>
  <c r="S257"/>
  <c r="U247"/>
  <c r="U249" s="1"/>
  <c r="T253"/>
  <c r="U251" l="1"/>
  <c r="T257"/>
  <c r="T254"/>
  <c r="T255" s="1"/>
  <c r="V257"/>
  <c r="V254"/>
  <c r="V255" s="1"/>
  <c r="S256"/>
  <c r="S258" s="1"/>
  <c r="S260" l="1"/>
  <c r="S261" s="1"/>
  <c r="T256"/>
  <c r="T258" s="1"/>
  <c r="V256"/>
  <c r="V258" s="1"/>
  <c r="U252"/>
  <c r="V260" l="1"/>
  <c r="V261" s="1"/>
  <c r="T260"/>
  <c r="T261" s="1"/>
  <c r="S262"/>
  <c r="U253"/>
  <c r="S266" l="1"/>
  <c r="S263"/>
  <c r="S264" s="1"/>
  <c r="U257"/>
  <c r="U254"/>
  <c r="U255" s="1"/>
  <c r="V262"/>
  <c r="T262"/>
  <c r="V266" l="1"/>
  <c r="V263"/>
  <c r="V264" s="1"/>
  <c r="T266"/>
  <c r="T263"/>
  <c r="T264" s="1"/>
  <c r="U256"/>
  <c r="U258" s="1"/>
  <c r="S265"/>
  <c r="S267" s="1"/>
  <c r="V265" l="1"/>
  <c r="V267" s="1"/>
  <c r="S269"/>
  <c r="S270" s="1"/>
  <c r="T265"/>
  <c r="T267" s="1"/>
  <c r="U260"/>
  <c r="U261" s="1"/>
  <c r="T269" l="1"/>
  <c r="T270" s="1"/>
  <c r="V269"/>
  <c r="V270" s="1"/>
  <c r="U262"/>
  <c r="S271"/>
  <c r="T271" l="1"/>
  <c r="S272"/>
  <c r="S273" s="1"/>
  <c r="S275"/>
  <c r="U266"/>
  <c r="U263"/>
  <c r="U264" s="1"/>
  <c r="V271"/>
  <c r="T272" l="1"/>
  <c r="T273" s="1"/>
  <c r="T275"/>
  <c r="V275"/>
  <c r="V272"/>
  <c r="V273" s="1"/>
  <c r="U265"/>
  <c r="U267" s="1"/>
  <c r="S274"/>
  <c r="S276" s="1"/>
  <c r="U269" l="1"/>
  <c r="U270" s="1"/>
  <c r="T274"/>
  <c r="T276" s="1"/>
  <c r="S278"/>
  <c r="S279" s="1"/>
  <c r="V274"/>
  <c r="V276" s="1"/>
  <c r="U271" l="1"/>
  <c r="V278"/>
  <c r="V279" s="1"/>
  <c r="S280"/>
  <c r="T278"/>
  <c r="T279" s="1"/>
  <c r="U272" l="1"/>
  <c r="U273" s="1"/>
  <c r="U275"/>
  <c r="S284"/>
  <c r="S281"/>
  <c r="S282" s="1"/>
  <c r="T280"/>
  <c r="V280"/>
  <c r="U274" l="1"/>
  <c r="U276" s="1"/>
  <c r="T281"/>
  <c r="T282" s="1"/>
  <c r="T284"/>
  <c r="V281"/>
  <c r="V282" s="1"/>
  <c r="V284"/>
  <c r="S283"/>
  <c r="S285" s="1"/>
  <c r="U278" l="1"/>
  <c r="U279" s="1"/>
  <c r="V283"/>
  <c r="V285" s="1"/>
  <c r="S287"/>
  <c r="S288" s="1"/>
  <c r="T283"/>
  <c r="T285" s="1"/>
  <c r="U280" l="1"/>
  <c r="S289"/>
  <c r="T287"/>
  <c r="T288" s="1"/>
  <c r="V287"/>
  <c r="V288" s="1"/>
  <c r="T289" l="1"/>
  <c r="S293"/>
  <c r="S290"/>
  <c r="S291" s="1"/>
  <c r="U281"/>
  <c r="U282" s="1"/>
  <c r="U284"/>
  <c r="V289"/>
  <c r="T290" l="1"/>
  <c r="T291" s="1"/>
  <c r="T293"/>
  <c r="U283"/>
  <c r="U285" s="1"/>
  <c r="V290"/>
  <c r="V291" s="1"/>
  <c r="V293"/>
  <c r="S292"/>
  <c r="S294" s="1"/>
  <c r="S296" s="1"/>
  <c r="S297" s="1"/>
  <c r="S298" l="1"/>
  <c r="V292"/>
  <c r="V294" s="1"/>
  <c r="V296" s="1"/>
  <c r="V297" s="1"/>
  <c r="T292"/>
  <c r="T294" s="1"/>
  <c r="T296" s="1"/>
  <c r="T297" s="1"/>
  <c r="U287"/>
  <c r="U288" s="1"/>
  <c r="T298" l="1"/>
  <c r="V298"/>
  <c r="S302"/>
  <c r="S299"/>
  <c r="S300" s="1"/>
  <c r="U289"/>
  <c r="V302" l="1"/>
  <c r="V299"/>
  <c r="V300" s="1"/>
  <c r="T302"/>
  <c r="T301" s="1"/>
  <c r="T299"/>
  <c r="T300" s="1"/>
  <c r="S301"/>
  <c r="S303" s="1"/>
  <c r="S305" s="1"/>
  <c r="S306" s="1"/>
  <c r="U290"/>
  <c r="U291" s="1"/>
  <c r="U293"/>
  <c r="T303" l="1"/>
  <c r="T305" s="1"/>
  <c r="T306" s="1"/>
  <c r="T307" s="1"/>
  <c r="V301"/>
  <c r="V303" s="1"/>
  <c r="V305" s="1"/>
  <c r="V306" s="1"/>
  <c r="S307"/>
  <c r="U292"/>
  <c r="U294" s="1"/>
  <c r="U296" s="1"/>
  <c r="U297" s="1"/>
  <c r="U298" l="1"/>
  <c r="V307"/>
  <c r="T311"/>
  <c r="T308"/>
  <c r="T309" s="1"/>
  <c r="S308"/>
  <c r="S309" s="1"/>
  <c r="S311"/>
  <c r="T310" l="1"/>
  <c r="T312" s="1"/>
  <c r="T314" s="1"/>
  <c r="T315" s="1"/>
  <c r="U302"/>
  <c r="U301" s="1"/>
  <c r="U299"/>
  <c r="U300" s="1"/>
  <c r="V308"/>
  <c r="V309" s="1"/>
  <c r="V311"/>
  <c r="V310" s="1"/>
  <c r="S312"/>
  <c r="S314" s="1"/>
  <c r="S315" s="1"/>
  <c r="S310"/>
  <c r="U303" l="1"/>
  <c r="U305" s="1"/>
  <c r="U306" s="1"/>
  <c r="U307" s="1"/>
  <c r="V312"/>
  <c r="V314" s="1"/>
  <c r="V315" s="1"/>
  <c r="V316" s="1"/>
  <c r="T316"/>
  <c r="S316"/>
  <c r="U308" l="1"/>
  <c r="U309" s="1"/>
  <c r="U311"/>
  <c r="U310" s="1"/>
  <c r="T320"/>
  <c r="T317"/>
  <c r="T318" s="1"/>
  <c r="V317"/>
  <c r="V318" s="1"/>
  <c r="V320"/>
  <c r="S320"/>
  <c r="S317"/>
  <c r="S318" s="1"/>
  <c r="V321" l="1"/>
  <c r="V323" s="1"/>
  <c r="V324" s="1"/>
  <c r="V319"/>
  <c r="T319"/>
  <c r="T321" s="1"/>
  <c r="T323" s="1"/>
  <c r="T324" s="1"/>
  <c r="U312"/>
  <c r="U314" s="1"/>
  <c r="U315" s="1"/>
  <c r="S321"/>
  <c r="S323" s="1"/>
  <c r="S324" s="1"/>
  <c r="S319"/>
  <c r="T325" l="1"/>
  <c r="U316"/>
  <c r="V325"/>
  <c r="S325"/>
  <c r="V329" l="1"/>
  <c r="V326"/>
  <c r="V327" s="1"/>
  <c r="T326"/>
  <c r="T327" s="1"/>
  <c r="T329"/>
  <c r="U317"/>
  <c r="U318" s="1"/>
  <c r="U320"/>
  <c r="S326"/>
  <c r="S327" s="1"/>
  <c r="S329"/>
  <c r="U321" l="1"/>
  <c r="U323" s="1"/>
  <c r="U324" s="1"/>
  <c r="U319"/>
  <c r="V328"/>
  <c r="V330" s="1"/>
  <c r="V332" s="1"/>
  <c r="V333" s="1"/>
  <c r="T328"/>
  <c r="T330" s="1"/>
  <c r="T332" s="1"/>
  <c r="T333" s="1"/>
  <c r="S330"/>
  <c r="S332" s="1"/>
  <c r="S333" s="1"/>
  <c r="S328"/>
  <c r="T334" l="1"/>
  <c r="U325"/>
  <c r="V334"/>
  <c r="S334"/>
  <c r="U329" l="1"/>
  <c r="U326"/>
  <c r="U327" s="1"/>
  <c r="V338"/>
  <c r="V335"/>
  <c r="V336" s="1"/>
  <c r="T335"/>
  <c r="T336" s="1"/>
  <c r="T338"/>
  <c r="S335"/>
  <c r="S336" s="1"/>
  <c r="S338"/>
  <c r="T337" l="1"/>
  <c r="T339" s="1"/>
  <c r="T341" s="1"/>
  <c r="T342" s="1"/>
  <c r="U330"/>
  <c r="U332" s="1"/>
  <c r="U333" s="1"/>
  <c r="U328"/>
  <c r="V337"/>
  <c r="V339" s="1"/>
  <c r="V341" s="1"/>
  <c r="V342" s="1"/>
  <c r="S339"/>
  <c r="S341" s="1"/>
  <c r="S342" s="1"/>
  <c r="S337"/>
  <c r="V343" l="1"/>
  <c r="T343"/>
  <c r="U334"/>
  <c r="S343"/>
  <c r="T344" l="1"/>
  <c r="T345" s="1"/>
  <c r="T347"/>
  <c r="U335"/>
  <c r="U336" s="1"/>
  <c r="U338"/>
  <c r="V347"/>
  <c r="V344"/>
  <c r="V345" s="1"/>
  <c r="S344"/>
  <c r="S345" s="1"/>
  <c r="S347"/>
  <c r="T346" l="1"/>
  <c r="T348" s="1"/>
  <c r="T350" s="1"/>
  <c r="T351" s="1"/>
  <c r="V348"/>
  <c r="V350" s="1"/>
  <c r="V351" s="1"/>
  <c r="V346"/>
  <c r="U337"/>
  <c r="U339" s="1"/>
  <c r="U341" s="1"/>
  <c r="U342" s="1"/>
  <c r="S348"/>
  <c r="S350" s="1"/>
  <c r="S351" s="1"/>
  <c r="S346"/>
  <c r="U343" l="1"/>
  <c r="T352"/>
  <c r="V352"/>
  <c r="S352"/>
  <c r="T356" l="1"/>
  <c r="T353"/>
  <c r="T354" s="1"/>
  <c r="V353"/>
  <c r="V354" s="1"/>
  <c r="V356"/>
  <c r="U344"/>
  <c r="U345" s="1"/>
  <c r="U347"/>
  <c r="S353"/>
  <c r="S354" s="1"/>
  <c r="S356"/>
  <c r="U346" l="1"/>
  <c r="U348" s="1"/>
  <c r="U350" s="1"/>
  <c r="U351" s="1"/>
  <c r="T357"/>
  <c r="T359" s="1"/>
  <c r="T360" s="1"/>
  <c r="T355"/>
  <c r="V355"/>
  <c r="V357" s="1"/>
  <c r="V359" s="1"/>
  <c r="V360" s="1"/>
  <c r="S357"/>
  <c r="S359" s="1"/>
  <c r="S360" s="1"/>
  <c r="S355"/>
  <c r="V361" l="1"/>
  <c r="U352"/>
  <c r="T361"/>
  <c r="S361"/>
  <c r="T362" l="1"/>
  <c r="T363" s="1"/>
  <c r="T365"/>
  <c r="V365"/>
  <c r="V362"/>
  <c r="V363" s="1"/>
  <c r="U356"/>
  <c r="U353"/>
  <c r="U354" s="1"/>
  <c r="S365"/>
  <c r="S362"/>
  <c r="S363" s="1"/>
  <c r="T364" l="1"/>
  <c r="T366" s="1"/>
  <c r="T368" s="1"/>
  <c r="T369" s="1"/>
  <c r="V366"/>
  <c r="V368" s="1"/>
  <c r="V369" s="1"/>
  <c r="V364"/>
  <c r="U355"/>
  <c r="U357" s="1"/>
  <c r="U359" s="1"/>
  <c r="U360" s="1"/>
  <c r="S364"/>
  <c r="S366" s="1"/>
  <c r="S368" s="1"/>
  <c r="S369" s="1"/>
  <c r="U361" l="1"/>
  <c r="T370"/>
  <c r="V370"/>
  <c r="S370"/>
  <c r="V374" l="1"/>
  <c r="V371"/>
  <c r="V372" s="1"/>
  <c r="U362"/>
  <c r="U363" s="1"/>
  <c r="U365"/>
  <c r="T374"/>
  <c r="T371"/>
  <c r="T372" s="1"/>
  <c r="S371"/>
  <c r="S372" s="1"/>
  <c r="S374"/>
  <c r="T373" l="1"/>
  <c r="T375" s="1"/>
  <c r="T377" s="1"/>
  <c r="T378" s="1"/>
  <c r="V375"/>
  <c r="V377" s="1"/>
  <c r="V378" s="1"/>
  <c r="V373"/>
  <c r="U364"/>
  <c r="U366" s="1"/>
  <c r="U368" s="1"/>
  <c r="U369" s="1"/>
  <c r="S375"/>
  <c r="S377" s="1"/>
  <c r="S378" s="1"/>
  <c r="S373"/>
  <c r="U370" l="1"/>
  <c r="T379"/>
  <c r="V379"/>
  <c r="S379"/>
  <c r="V380" l="1"/>
  <c r="V381" s="1"/>
  <c r="V383"/>
  <c r="U371"/>
  <c r="U372" s="1"/>
  <c r="U374"/>
  <c r="T380"/>
  <c r="T381" s="1"/>
  <c r="T383"/>
  <c r="S380"/>
  <c r="S381" s="1"/>
  <c r="S383"/>
  <c r="T382" l="1"/>
  <c r="T384" s="1"/>
  <c r="E15" s="1"/>
  <c r="V384"/>
  <c r="G15" s="1"/>
  <c r="V382"/>
  <c r="U373"/>
  <c r="U375" s="1"/>
  <c r="U377" s="1"/>
  <c r="U378" s="1"/>
  <c r="S384"/>
  <c r="D15" s="1"/>
  <c r="S382"/>
  <c r="S397" l="1"/>
  <c r="S410" s="1"/>
  <c r="D18" s="1"/>
  <c r="T387"/>
  <c r="T397"/>
  <c r="T410" s="1"/>
  <c r="E18" s="1"/>
  <c r="V387"/>
  <c r="V388" s="1"/>
  <c r="V389" s="1"/>
  <c r="V397"/>
  <c r="V410" s="1"/>
  <c r="G18" s="1"/>
  <c r="T388"/>
  <c r="T389" s="1"/>
  <c r="U379"/>
  <c r="S387" l="1"/>
  <c r="V393"/>
  <c r="V392" s="1"/>
  <c r="V390"/>
  <c r="V391" s="1"/>
  <c r="T390"/>
  <c r="T391" s="1"/>
  <c r="T393"/>
  <c r="U383"/>
  <c r="U380"/>
  <c r="U381" s="1"/>
  <c r="T394" l="1"/>
  <c r="E16" s="1"/>
  <c r="T392"/>
  <c r="V394"/>
  <c r="G16" s="1"/>
  <c r="U384"/>
  <c r="F15" s="1"/>
  <c r="U382"/>
  <c r="U387" l="1"/>
  <c r="U388" s="1"/>
  <c r="U389" s="1"/>
  <c r="U397"/>
  <c r="U410" s="1"/>
  <c r="F18" s="1"/>
  <c r="U393" l="1"/>
  <c r="U390"/>
  <c r="U391" s="1"/>
  <c r="U394" l="1"/>
  <c r="F16" s="1"/>
  <c r="U392"/>
  <c r="S388" l="1"/>
  <c r="S389" l="1"/>
  <c r="S393" l="1"/>
  <c r="S392" s="1"/>
  <c r="S390"/>
  <c r="S391" s="1"/>
  <c r="S394" l="1"/>
  <c r="D16" s="1"/>
</calcChain>
</file>

<file path=xl/sharedStrings.xml><?xml version="1.0" encoding="utf-8"?>
<sst xmlns="http://schemas.openxmlformats.org/spreadsheetml/2006/main" count="537" uniqueCount="173">
  <si>
    <t>CONTROL VALVE SIZING: GAS</t>
  </si>
  <si>
    <t>Flow</t>
  </si>
  <si>
    <t>scfh</t>
  </si>
  <si>
    <t>Q</t>
  </si>
  <si>
    <t>DESCRIPTION OF VARIABLE</t>
  </si>
  <si>
    <t>NAME OF VARIABLE</t>
  </si>
  <si>
    <t>FORMULA</t>
  </si>
  <si>
    <t>Inlet pressure</t>
  </si>
  <si>
    <t>psiA</t>
  </si>
  <si>
    <t>P_1</t>
  </si>
  <si>
    <t>CALCULATED IN COLUMN "S"</t>
  </si>
  <si>
    <t>Inlet temperature</t>
  </si>
  <si>
    <t>F</t>
  </si>
  <si>
    <t>T_1</t>
  </si>
  <si>
    <t>Pressure drop ratio</t>
  </si>
  <si>
    <t>x</t>
  </si>
  <si>
    <t>Pressure drop</t>
  </si>
  <si>
    <t>psi</t>
  </si>
  <si>
    <t>DELTA_P</t>
  </si>
  <si>
    <t>Ratio of specific heats factor</t>
  </si>
  <si>
    <t>F_GAMMA</t>
  </si>
  <si>
    <t>======&gt;</t>
  </si>
  <si>
    <t>Absolute temperature</t>
  </si>
  <si>
    <t>T_abs</t>
  </si>
  <si>
    <t>Specific heat ratio</t>
  </si>
  <si>
    <t>GAMMA</t>
  </si>
  <si>
    <t>Compressibility factor</t>
  </si>
  <si>
    <t>Z</t>
  </si>
  <si>
    <t>WITHOUT REDUCERS</t>
  </si>
  <si>
    <t>Choked press drop ratio factor</t>
  </si>
  <si>
    <t>x_T</t>
  </si>
  <si>
    <t>Expansion factor</t>
  </si>
  <si>
    <t>Y</t>
  </si>
  <si>
    <t>C Non choked</t>
  </si>
  <si>
    <t>C_NonCh</t>
  </si>
  <si>
    <t>C Choked</t>
  </si>
  <si>
    <t>C_Ch</t>
  </si>
  <si>
    <t>Inlet pipe diameter</t>
  </si>
  <si>
    <t>inch</t>
  </si>
  <si>
    <t>D_1</t>
  </si>
  <si>
    <t>CH_x</t>
  </si>
  <si>
    <t>Outlet pipe diameter</t>
  </si>
  <si>
    <t>D_2</t>
  </si>
  <si>
    <t>Select C Non choked or C choked</t>
  </si>
  <si>
    <t>Select_C_Non_or_C_Ch</t>
  </si>
  <si>
    <t>Valve size</t>
  </si>
  <si>
    <t>d</t>
  </si>
  <si>
    <t>(This is the initial guess for</t>
  </si>
  <si>
    <t xml:space="preserve"> the following iterative calculations)</t>
  </si>
  <si>
    <t xml:space="preserve">  Required flow coef. (Cv or Kv)</t>
  </si>
  <si>
    <t>Cv</t>
  </si>
  <si>
    <t xml:space="preserve">  Sound pressure level</t>
  </si>
  <si>
    <t>dB(A)</t>
  </si>
  <si>
    <t>WITH REDUCERS</t>
  </si>
  <si>
    <t xml:space="preserve">  Outlet velocity</t>
  </si>
  <si>
    <t>Mach</t>
  </si>
  <si>
    <t>Reducer velocity head coefficients</t>
  </si>
  <si>
    <t>ZETA_1</t>
  </si>
  <si>
    <t>ZETA_B1</t>
  </si>
  <si>
    <t>ZETA_2</t>
  </si>
  <si>
    <t>ZETA_B2</t>
  </si>
  <si>
    <t>Sum of velocity head coefficients</t>
  </si>
  <si>
    <t>SIGMA_ZETA</t>
  </si>
  <si>
    <t>Numerical constants</t>
  </si>
  <si>
    <t>Sum of upstream velocity head coef</t>
  </si>
  <si>
    <t>SIGMA_ZETA_1</t>
  </si>
  <si>
    <t>N_2</t>
  </si>
  <si>
    <t>N_5</t>
  </si>
  <si>
    <t>Beginning of iterative calculation</t>
  </si>
  <si>
    <t>Assumed C for iterative purposes</t>
  </si>
  <si>
    <t>C_i</t>
  </si>
  <si>
    <t>Piping geometry factor</t>
  </si>
  <si>
    <t>F_P</t>
  </si>
  <si>
    <t>FLAG_1</t>
  </si>
  <si>
    <t>1=flow coef is Cv 2=flow coef is Kv</t>
  </si>
  <si>
    <t>Choked Pres drop ratio factor with reducers</t>
  </si>
  <si>
    <t>x_TP</t>
  </si>
  <si>
    <t>Y_W_Reducers</t>
  </si>
  <si>
    <t>FLAG_2</t>
  </si>
  <si>
    <t>C Non choked w/ reducers</t>
  </si>
  <si>
    <t>C_NonCh_W_Reducers</t>
  </si>
  <si>
    <t>FLAG_1 and FLAG_2 only have an effect in the noise calculation</t>
  </si>
  <si>
    <t>C Choked w/ reducers</t>
  </si>
  <si>
    <t>C_Ch_W_Reducers</t>
  </si>
  <si>
    <t>Choked pressure drop ratio w/ reducers</t>
  </si>
  <si>
    <t>CH_x_W_Reducers</t>
  </si>
  <si>
    <t>Valve nominal size in inches</t>
  </si>
  <si>
    <t>d_in</t>
  </si>
  <si>
    <t>C_v</t>
  </si>
  <si>
    <t>P_1_psia</t>
  </si>
  <si>
    <t>P_2 in psiA</t>
  </si>
  <si>
    <t>P_2_psia</t>
  </si>
  <si>
    <t>T_1_degR</t>
  </si>
  <si>
    <t>Volumetric Flow converted to scfh</t>
  </si>
  <si>
    <t>Q_to_Qscfh</t>
  </si>
  <si>
    <t>MN</t>
  </si>
  <si>
    <t>Jon Monsen</t>
  </si>
  <si>
    <t>Data input</t>
  </si>
  <si>
    <t>Final results</t>
  </si>
  <si>
    <t>TAG:</t>
  </si>
  <si>
    <r>
      <t>Choked pressure drop ratio (x</t>
    </r>
    <r>
      <rPr>
        <vertAlign val="subscript"/>
        <sz val="10"/>
        <color indexed="8"/>
        <rFont val="Arial"/>
        <family val="2"/>
      </rPr>
      <t>choked</t>
    </r>
    <r>
      <rPr>
        <sz val="10"/>
        <color indexed="8"/>
        <rFont val="Arial"/>
        <family val="2"/>
      </rPr>
      <t>)</t>
    </r>
  </si>
  <si>
    <r>
      <t>Choked pressure drop ratio w/ reducers (x</t>
    </r>
    <r>
      <rPr>
        <vertAlign val="subscript"/>
        <sz val="10"/>
        <color indexed="8"/>
        <rFont val="Arial"/>
        <family val="2"/>
      </rPr>
      <t>choked</t>
    </r>
    <r>
      <rPr>
        <sz val="10"/>
        <color indexed="8"/>
        <rFont val="Arial"/>
        <family val="2"/>
      </rPr>
      <t>)</t>
    </r>
  </si>
  <si>
    <t>Valve sizing per ISA S75.01.01 2012</t>
  </si>
  <si>
    <t>Eqn.</t>
  </si>
  <si>
    <t>N_9</t>
  </si>
  <si>
    <t>Molecular weight</t>
  </si>
  <si>
    <t>M</t>
  </si>
  <si>
    <t>FLAG_A</t>
  </si>
  <si>
    <t>1=psiA, deg R, 2=bar, deg K, 3=kPa, deg K</t>
  </si>
  <si>
    <t>Valve style SPL code</t>
  </si>
  <si>
    <t>VSC</t>
  </si>
  <si>
    <t xml:space="preserve">Pipe wall correction </t>
  </si>
  <si>
    <t>DeltaLp</t>
  </si>
  <si>
    <t>C_</t>
  </si>
  <si>
    <t xml:space="preserve">  Flow calculated from C_ above</t>
  </si>
  <si>
    <t>Final C calculated above</t>
  </si>
  <si>
    <t>Final_Calculated_C</t>
  </si>
  <si>
    <t>Final_F_P</t>
  </si>
  <si>
    <t>Presssure drop ratio factor w/reducers</t>
  </si>
  <si>
    <t>Final_x_TP</t>
  </si>
  <si>
    <t>Final_Y_W_Reducers</t>
  </si>
  <si>
    <t>Flow Non choked w/ reducers</t>
  </si>
  <si>
    <t>Final_Flow_NonCh_W_Reducers</t>
  </si>
  <si>
    <t>Flow Choked w/ reducers</t>
  </si>
  <si>
    <t>Final_Flow_Ch_W_Reducers</t>
  </si>
  <si>
    <r>
      <t>Choked pressure drop ratio w/ reducers (x</t>
    </r>
    <r>
      <rPr>
        <vertAlign val="subscript"/>
        <sz val="10"/>
        <rFont val="Arial"/>
        <family val="2"/>
      </rPr>
      <t>choked</t>
    </r>
    <r>
      <rPr>
        <sz val="10"/>
        <rFont val="Arial"/>
        <family val="2"/>
      </rPr>
      <t>)</t>
    </r>
  </si>
  <si>
    <t>Final_CH_x_W_Reducers</t>
  </si>
  <si>
    <t>Select flow Non choked or flow choked</t>
  </si>
  <si>
    <t>Calc_Flow_From_Final_ Calc_C</t>
  </si>
  <si>
    <t>Aerodynamic noise calculation based on VDMA 24422 - 1979 as presented in the Metso "Flow Control Manual"</t>
  </si>
  <si>
    <t>Valve flow capacity in Cv units</t>
  </si>
  <si>
    <t>Upstream pressure, P1, in units of psiA</t>
  </si>
  <si>
    <t>Upstream temperature in units of degrees R</t>
  </si>
  <si>
    <t>Gas density in units lb/ft^3 at std cond (14.7 psiA, 60 F)</t>
  </si>
  <si>
    <t>RHO_n</t>
  </si>
  <si>
    <t xml:space="preserve">VALVE SPECIFIC CORRECTION COEFFICIENT </t>
  </si>
  <si>
    <t xml:space="preserve">  For globe valves</t>
  </si>
  <si>
    <t>DeltaLg_0</t>
  </si>
  <si>
    <t xml:space="preserve">  For eccentric rotary plug valves</t>
  </si>
  <si>
    <t>DeltaLg_1</t>
  </si>
  <si>
    <t xml:space="preserve">  For segment ball valves</t>
  </si>
  <si>
    <t>DeltaLg_2</t>
  </si>
  <si>
    <t xml:space="preserve">  For butterfly valves</t>
  </si>
  <si>
    <t>DeltaLg_3</t>
  </si>
  <si>
    <t xml:space="preserve">  For ball valves</t>
  </si>
  <si>
    <t>DeltaLg_4</t>
  </si>
  <si>
    <t xml:space="preserve">  For selected valve based on VSC (Valve Style Code)</t>
  </si>
  <si>
    <t>DeltaLg</t>
  </si>
  <si>
    <t>High downstream pressure correction</t>
  </si>
  <si>
    <t>DeltaLp2</t>
  </si>
  <si>
    <t>Calculated Sound Pressure Level (dBA)</t>
  </si>
  <si>
    <t>L_A</t>
  </si>
  <si>
    <t>Valve outlet Mach Number calculation</t>
  </si>
  <si>
    <t>Valve outlet velocity (Mach Number)</t>
  </si>
  <si>
    <t>Confirmation that the calculated C will produce the given flow rate</t>
  </si>
  <si>
    <t xml:space="preserve">This worksheet is distributed at no charge on an as-is basis. </t>
  </si>
  <si>
    <t>1= Inlet Temp entered in F is converted to R in T_abs field</t>
  </si>
  <si>
    <t>2= Inlet Temp entered in C is coverted to K in T_abs field</t>
  </si>
  <si>
    <t>Valve type</t>
  </si>
  <si>
    <t>Globe</t>
  </si>
  <si>
    <t>Rotary eccentric plug</t>
  </si>
  <si>
    <t>Segment ball</t>
  </si>
  <si>
    <t>Butterfly</t>
  </si>
  <si>
    <t>Full ball</t>
  </si>
  <si>
    <t xml:space="preserve"> The author assumes no liability for its use.</t>
  </si>
  <si>
    <t xml:space="preserve">  Selected valve style (VSC)</t>
  </si>
  <si>
    <t>PV123</t>
  </si>
  <si>
    <t>If it is, error messages are blanked out of the calculated results.</t>
  </si>
  <si>
    <t>DATA1</t>
  </si>
  <si>
    <t>DATA2</t>
  </si>
  <si>
    <t>DATA3</t>
  </si>
  <si>
    <t>DATA4</t>
  </si>
  <si>
    <t>The cells below (Row 44) detrmine if any input data is missing.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</si>
</sst>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0000"/>
    <numFmt numFmtId="166" formatCode="0.0"/>
  </numFmts>
  <fonts count="26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610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vertAlign val="subscript"/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vertAlign val="subscript"/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6DDE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double">
        <color auto="1"/>
      </right>
      <top/>
      <bottom style="double">
        <color auto="1"/>
      </bottom>
      <diagonal/>
    </border>
  </borders>
  <cellStyleXfs count="6">
    <xf numFmtId="0" fontId="0" fillId="0" borderId="0"/>
    <xf numFmtId="0" fontId="8" fillId="2" borderId="0" applyNumberFormat="0" applyBorder="0" applyAlignment="0" applyProtection="0"/>
    <xf numFmtId="0" fontId="12" fillId="3" borderId="2" applyNumberFormat="0" applyFont="0" applyAlignment="0" applyProtection="0"/>
    <xf numFmtId="0" fontId="13" fillId="4" borderId="0" applyNumberFormat="0" applyBorder="0" applyAlignment="0" applyProtection="0"/>
    <xf numFmtId="0" fontId="15" fillId="0" borderId="0"/>
    <xf numFmtId="165" fontId="10" fillId="5" borderId="3" applyFont="0" applyBorder="0"/>
  </cellStyleXfs>
  <cellXfs count="75">
    <xf numFmtId="0" fontId="0" fillId="0" borderId="0" xfId="0"/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5" fillId="0" borderId="1" xfId="0" applyFont="1" applyBorder="1"/>
    <xf numFmtId="164" fontId="7" fillId="0" borderId="1" xfId="0" applyNumberFormat="1" applyFont="1" applyBorder="1"/>
    <xf numFmtId="0" fontId="0" fillId="0" borderId="0" xfId="0" quotePrefix="1"/>
    <xf numFmtId="0" fontId="5" fillId="0" borderId="0" xfId="0" applyFont="1" applyAlignment="1">
      <alignment horizontal="right"/>
    </xf>
    <xf numFmtId="0" fontId="9" fillId="0" borderId="0" xfId="0" applyFont="1"/>
    <xf numFmtId="164" fontId="0" fillId="0" borderId="0" xfId="0" applyNumberFormat="1"/>
    <xf numFmtId="0" fontId="10" fillId="0" borderId="0" xfId="0" applyFont="1"/>
    <xf numFmtId="0" fontId="11" fillId="0" borderId="0" xfId="0" applyFont="1"/>
    <xf numFmtId="164" fontId="10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14" fillId="0" borderId="0" xfId="1" applyNumberFormat="1" applyFont="1" applyFill="1" applyAlignment="1" applyProtection="1"/>
    <xf numFmtId="0" fontId="10" fillId="0" borderId="0" xfId="2" applyNumberFormat="1" applyFont="1" applyFill="1" applyBorder="1" applyAlignment="1" applyProtection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18" fillId="0" borderId="0" xfId="0" applyFont="1"/>
    <xf numFmtId="0" fontId="10" fillId="0" borderId="0" xfId="0" applyFont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right"/>
    </xf>
    <xf numFmtId="0" fontId="17" fillId="0" borderId="0" xfId="0" applyFont="1"/>
    <xf numFmtId="0" fontId="3" fillId="0" borderId="0" xfId="0" applyFont="1"/>
    <xf numFmtId="0" fontId="2" fillId="0" borderId="0" xfId="0" applyFont="1"/>
    <xf numFmtId="0" fontId="10" fillId="0" borderId="0" xfId="0" applyFont="1" applyFill="1" applyAlignment="1"/>
    <xf numFmtId="0" fontId="17" fillId="0" borderId="0" xfId="3" applyNumberFormat="1" applyFont="1" applyFill="1" applyAlignment="1" applyProtection="1"/>
    <xf numFmtId="0" fontId="16" fillId="0" borderId="0" xfId="0" applyFont="1"/>
    <xf numFmtId="164" fontId="2" fillId="0" borderId="0" xfId="0" applyNumberFormat="1" applyFont="1"/>
    <xf numFmtId="0" fontId="22" fillId="0" borderId="0" xfId="0" applyFont="1"/>
    <xf numFmtId="0" fontId="2" fillId="0" borderId="0" xfId="0" applyFont="1" applyAlignment="1">
      <alignment horizontal="right"/>
    </xf>
    <xf numFmtId="0" fontId="0" fillId="0" borderId="0" xfId="0" applyNumberFormat="1"/>
    <xf numFmtId="0" fontId="2" fillId="4" borderId="0" xfId="3" applyNumberFormat="1" applyFont="1" applyBorder="1" applyProtection="1">
      <protection locked="0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horizontal="center"/>
    </xf>
    <xf numFmtId="0" fontId="10" fillId="0" borderId="0" xfId="0" quotePrefix="1" applyFont="1"/>
    <xf numFmtId="0" fontId="17" fillId="4" borderId="0" xfId="3" applyNumberFormat="1" applyFont="1" applyBorder="1" applyProtection="1">
      <protection locked="0"/>
    </xf>
    <xf numFmtId="0" fontId="17" fillId="4" borderId="0" xfId="3" applyFont="1" applyBorder="1" applyProtection="1">
      <protection locked="0"/>
    </xf>
    <xf numFmtId="0" fontId="1" fillId="4" borderId="0" xfId="3" applyFont="1" applyBorder="1" applyProtection="1">
      <protection locked="0"/>
    </xf>
    <xf numFmtId="2" fontId="10" fillId="5" borderId="0" xfId="1" applyNumberFormat="1" applyFont="1" applyFill="1" applyBorder="1"/>
    <xf numFmtId="166" fontId="10" fillId="5" borderId="0" xfId="1" applyNumberFormat="1" applyFont="1" applyFill="1" applyBorder="1"/>
    <xf numFmtId="0" fontId="10" fillId="5" borderId="0" xfId="1" applyNumberFormat="1" applyFont="1" applyFill="1" applyBorder="1"/>
    <xf numFmtId="0" fontId="0" fillId="5" borderId="0" xfId="0" applyFill="1" applyBorder="1"/>
    <xf numFmtId="0" fontId="0" fillId="6" borderId="0" xfId="0" applyFill="1" applyBorder="1" applyProtection="1">
      <protection locked="0"/>
    </xf>
    <xf numFmtId="0" fontId="0" fillId="6" borderId="0" xfId="0" applyFill="1" applyBorder="1"/>
    <xf numFmtId="0" fontId="10" fillId="6" borderId="0" xfId="0" applyFont="1" applyFill="1" applyBorder="1"/>
    <xf numFmtId="0" fontId="5" fillId="6" borderId="0" xfId="0" applyFont="1" applyFill="1" applyBorder="1" applyProtection="1">
      <protection locked="0"/>
    </xf>
    <xf numFmtId="0" fontId="5" fillId="6" borderId="0" xfId="0" applyFont="1" applyFill="1" applyBorder="1"/>
    <xf numFmtId="0" fontId="5" fillId="6" borderId="0" xfId="0" applyFont="1" applyFill="1" applyBorder="1" applyProtection="1"/>
    <xf numFmtId="0" fontId="0" fillId="6" borderId="0" xfId="0" quotePrefix="1" applyFill="1" applyBorder="1"/>
    <xf numFmtId="0" fontId="4" fillId="6" borderId="4" xfId="0" applyFont="1" applyFill="1" applyBorder="1"/>
    <xf numFmtId="0" fontId="0" fillId="6" borderId="5" xfId="0" applyFill="1" applyBorder="1"/>
    <xf numFmtId="0" fontId="16" fillId="6" borderId="5" xfId="4" applyNumberFormat="1" applyFont="1" applyFill="1" applyBorder="1" applyAlignment="1" applyProtection="1">
      <alignment horizontal="right"/>
    </xf>
    <xf numFmtId="0" fontId="0" fillId="6" borderId="6" xfId="0" applyFill="1" applyBorder="1"/>
    <xf numFmtId="0" fontId="0" fillId="6" borderId="7" xfId="0" applyFill="1" applyBorder="1"/>
    <xf numFmtId="0" fontId="17" fillId="4" borderId="8" xfId="3" applyNumberFormat="1" applyFont="1" applyBorder="1" applyProtection="1">
      <protection locked="0"/>
    </xf>
    <xf numFmtId="0" fontId="17" fillId="4" borderId="8" xfId="3" applyFont="1" applyBorder="1" applyProtection="1">
      <protection locked="0"/>
    </xf>
    <xf numFmtId="0" fontId="10" fillId="6" borderId="7" xfId="0" applyFont="1" applyFill="1" applyBorder="1"/>
    <xf numFmtId="0" fontId="0" fillId="6" borderId="8" xfId="0" quotePrefix="1" applyFill="1" applyBorder="1"/>
    <xf numFmtId="0" fontId="5" fillId="6" borderId="7" xfId="0" applyFont="1" applyFill="1" applyBorder="1"/>
    <xf numFmtId="2" fontId="10" fillId="5" borderId="8" xfId="1" applyNumberFormat="1" applyFont="1" applyFill="1" applyBorder="1"/>
    <xf numFmtId="166" fontId="10" fillId="5" borderId="8" xfId="1" applyNumberFormat="1" applyFont="1" applyFill="1" applyBorder="1"/>
    <xf numFmtId="0" fontId="10" fillId="5" borderId="8" xfId="1" applyNumberFormat="1" applyFont="1" applyFill="1" applyBorder="1"/>
    <xf numFmtId="0" fontId="0" fillId="6" borderId="8" xfId="0" applyFill="1" applyBorder="1"/>
    <xf numFmtId="0" fontId="21" fillId="6" borderId="7" xfId="0" applyFont="1" applyFill="1" applyBorder="1"/>
    <xf numFmtId="0" fontId="17" fillId="4" borderId="8" xfId="3" applyNumberFormat="1" applyFont="1" applyBorder="1" applyAlignment="1" applyProtection="1"/>
    <xf numFmtId="0" fontId="21" fillId="6" borderId="9" xfId="0" applyFont="1" applyFill="1" applyBorder="1"/>
    <xf numFmtId="0" fontId="0" fillId="6" borderId="10" xfId="0" applyFill="1" applyBorder="1"/>
    <xf numFmtId="0" fontId="10" fillId="6" borderId="10" xfId="0" applyFont="1" applyFill="1" applyBorder="1"/>
    <xf numFmtId="165" fontId="10" fillId="5" borderId="11" xfId="2" applyNumberFormat="1" applyFont="1" applyFill="1" applyBorder="1" applyAlignment="1" applyProtection="1"/>
    <xf numFmtId="0" fontId="10" fillId="7" borderId="5" xfId="4" applyNumberFormat="1" applyFont="1" applyFill="1" applyBorder="1" applyAlignment="1" applyProtection="1">
      <alignment horizontal="left"/>
      <protection locked="0"/>
    </xf>
  </cellXfs>
  <cellStyles count="6">
    <cellStyle name="40% - Accent5" xfId="3" builtinId="47"/>
    <cellStyle name="Good" xfId="1" builtinId="26" customBuiltin="1"/>
    <cellStyle name="Normal" xfId="0" builtinId="0"/>
    <cellStyle name="Normal_Compress Nelson F" xfId="4"/>
    <cellStyle name="Note" xfId="2" builtinId="10"/>
    <cellStyle name="Style 1" xfId="5"/>
  </cellStyles>
  <dxfs count="0"/>
  <tableStyles count="0" defaultTableStyle="TableStyleMedium9" defaultPivotStyle="PivotStyleLight16"/>
  <colors>
    <mruColors>
      <color rgb="FFB6DDE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35716</xdr:colOff>
      <xdr:row>7</xdr:row>
      <xdr:rowOff>83344</xdr:rowOff>
    </xdr:from>
    <xdr:to>
      <xdr:col>11</xdr:col>
      <xdr:colOff>531885</xdr:colOff>
      <xdr:row>20</xdr:row>
      <xdr:rowOff>11906</xdr:rowOff>
    </xdr:to>
    <xdr:pic>
      <xdr:nvPicPr>
        <xdr:cNvPr id="2" name="Picture 1" descr="Figure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96060" y="1285875"/>
          <a:ext cx="2282107" cy="2178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75"/>
  <sheetViews>
    <sheetView tabSelected="1" zoomScale="90" zoomScaleNormal="90" workbookViewId="0">
      <selection activeCell="E1" sqref="E1:F1"/>
    </sheetView>
  </sheetViews>
  <sheetFormatPr defaultRowHeight="12.75"/>
  <cols>
    <col min="1" max="1" width="26.85546875" customWidth="1"/>
    <col min="2" max="2" width="10.85546875" customWidth="1"/>
    <col min="3" max="3" width="13.7109375" bestFit="1" customWidth="1"/>
    <col min="4" max="7" width="12.28515625" customWidth="1"/>
    <col min="8" max="8" width="2.28515625" customWidth="1"/>
    <col min="9" max="15" width="9" customWidth="1"/>
    <col min="16" max="16" width="40" customWidth="1"/>
    <col min="17" max="17" width="5.85546875" customWidth="1"/>
    <col min="18" max="18" width="27.85546875" customWidth="1"/>
    <col min="19" max="22" width="15.85546875" customWidth="1"/>
  </cols>
  <sheetData>
    <row r="1" spans="1:22" ht="13.5" thickTop="1">
      <c r="A1" s="54" t="s">
        <v>0</v>
      </c>
      <c r="B1" s="55"/>
      <c r="C1" s="55"/>
      <c r="D1" s="56" t="s">
        <v>99</v>
      </c>
      <c r="E1" s="74" t="s">
        <v>166</v>
      </c>
      <c r="F1" s="74"/>
      <c r="G1" s="57"/>
      <c r="I1" s="2"/>
      <c r="J1" s="3" t="s">
        <v>96</v>
      </c>
      <c r="K1" s="2"/>
      <c r="L1" s="2"/>
      <c r="M1" s="2"/>
      <c r="N1" s="2"/>
      <c r="O1" s="2"/>
      <c r="P1" s="4" t="s">
        <v>102</v>
      </c>
      <c r="Q1" s="1"/>
      <c r="R1" s="1"/>
      <c r="S1" s="1"/>
      <c r="T1" s="1"/>
      <c r="U1" s="2"/>
      <c r="V1" s="2"/>
    </row>
    <row r="2" spans="1:22">
      <c r="A2" s="58" t="s">
        <v>1</v>
      </c>
      <c r="B2" s="47" t="s">
        <v>2</v>
      </c>
      <c r="C2" s="48" t="s">
        <v>3</v>
      </c>
      <c r="D2" s="40">
        <v>30000</v>
      </c>
      <c r="E2" s="40">
        <v>35000</v>
      </c>
      <c r="F2" s="40">
        <v>40000</v>
      </c>
      <c r="G2" s="59">
        <v>45000</v>
      </c>
      <c r="H2" s="17"/>
      <c r="I2" s="36" t="s">
        <v>158</v>
      </c>
      <c r="J2" s="37"/>
      <c r="K2" s="36" t="s">
        <v>109</v>
      </c>
      <c r="L2" s="2"/>
      <c r="M2" s="2"/>
      <c r="N2" s="2"/>
      <c r="O2" s="2"/>
      <c r="P2" s="2" t="s">
        <v>4</v>
      </c>
      <c r="Q2" s="2" t="s">
        <v>103</v>
      </c>
      <c r="R2" s="2" t="s">
        <v>5</v>
      </c>
      <c r="S2" s="5" t="s">
        <v>6</v>
      </c>
      <c r="T2" s="1"/>
      <c r="U2" s="2"/>
      <c r="V2" s="2"/>
    </row>
    <row r="3" spans="1:22" ht="13.5" thickBot="1">
      <c r="A3" s="58" t="s">
        <v>7</v>
      </c>
      <c r="B3" s="47" t="s">
        <v>8</v>
      </c>
      <c r="C3" s="48" t="s">
        <v>9</v>
      </c>
      <c r="D3" s="41">
        <v>100</v>
      </c>
      <c r="E3" s="41">
        <v>100</v>
      </c>
      <c r="F3" s="41">
        <v>100</v>
      </c>
      <c r="G3" s="60">
        <v>100</v>
      </c>
      <c r="H3" s="18"/>
      <c r="I3" s="36" t="s">
        <v>159</v>
      </c>
      <c r="J3" s="37"/>
      <c r="K3" s="38">
        <v>0</v>
      </c>
      <c r="L3" s="2"/>
      <c r="M3" s="2"/>
      <c r="N3" s="2"/>
      <c r="O3" s="2"/>
      <c r="P3" s="6" t="s">
        <v>10</v>
      </c>
      <c r="Q3" s="6"/>
      <c r="R3" s="6" t="s">
        <v>10</v>
      </c>
      <c r="S3" s="7"/>
      <c r="T3" s="1"/>
      <c r="U3" s="2"/>
      <c r="V3" s="2"/>
    </row>
    <row r="4" spans="1:22" ht="15.75" thickTop="1">
      <c r="A4" s="58" t="s">
        <v>11</v>
      </c>
      <c r="B4" s="47" t="s">
        <v>12</v>
      </c>
      <c r="C4" s="48" t="s">
        <v>13</v>
      </c>
      <c r="D4" s="41">
        <v>100</v>
      </c>
      <c r="E4" s="41">
        <v>100</v>
      </c>
      <c r="F4" s="41">
        <v>100</v>
      </c>
      <c r="G4" s="60">
        <v>100</v>
      </c>
      <c r="H4" s="2"/>
      <c r="I4" s="36" t="s">
        <v>160</v>
      </c>
      <c r="J4" s="37"/>
      <c r="K4" s="38">
        <v>1</v>
      </c>
      <c r="L4" s="2"/>
      <c r="M4" s="2"/>
      <c r="N4" s="2"/>
      <c r="O4" s="1"/>
      <c r="P4" s="2" t="s">
        <v>14</v>
      </c>
      <c r="Q4" s="23">
        <v>9</v>
      </c>
      <c r="R4" s="2" t="s">
        <v>15</v>
      </c>
      <c r="S4" s="14">
        <f>DELTA_P/P_1</f>
        <v>0.25</v>
      </c>
      <c r="T4" s="14">
        <f>E5/E3</f>
        <v>0.25</v>
      </c>
      <c r="U4" s="14">
        <f>F5/F3</f>
        <v>0.25</v>
      </c>
      <c r="V4" s="14">
        <f>G5/G3</f>
        <v>0.25</v>
      </c>
    </row>
    <row r="5" spans="1:22">
      <c r="A5" s="58" t="s">
        <v>16</v>
      </c>
      <c r="B5" s="47" t="s">
        <v>17</v>
      </c>
      <c r="C5" s="48" t="s">
        <v>18</v>
      </c>
      <c r="D5" s="41">
        <v>25</v>
      </c>
      <c r="E5" s="42">
        <v>25</v>
      </c>
      <c r="F5" s="41">
        <v>25</v>
      </c>
      <c r="G5" s="60">
        <v>25</v>
      </c>
      <c r="H5" s="2"/>
      <c r="I5" s="36" t="s">
        <v>161</v>
      </c>
      <c r="J5" s="37"/>
      <c r="K5" s="38">
        <v>2</v>
      </c>
      <c r="L5" s="2"/>
      <c r="M5" s="2"/>
      <c r="N5" s="2"/>
      <c r="O5" s="2"/>
      <c r="P5" s="2" t="s">
        <v>19</v>
      </c>
      <c r="Q5" s="12">
        <v>11</v>
      </c>
      <c r="R5" s="2" t="s">
        <v>20</v>
      </c>
      <c r="S5" s="14">
        <f>GAMMA/1.4</f>
        <v>1</v>
      </c>
      <c r="T5" s="14">
        <f>GAMMA/1.4</f>
        <v>1</v>
      </c>
      <c r="U5" s="14">
        <f>GAMMA/1.4</f>
        <v>1</v>
      </c>
      <c r="V5" s="14">
        <f>GAMMA/1.4</f>
        <v>1</v>
      </c>
    </row>
    <row r="6" spans="1:22">
      <c r="A6" s="61" t="s">
        <v>105</v>
      </c>
      <c r="B6" s="47"/>
      <c r="C6" s="49" t="s">
        <v>106</v>
      </c>
      <c r="D6" s="41">
        <v>28.97</v>
      </c>
      <c r="E6" s="53" t="s">
        <v>21</v>
      </c>
      <c r="F6" s="53" t="s">
        <v>21</v>
      </c>
      <c r="G6" s="62" t="s">
        <v>21</v>
      </c>
      <c r="H6" s="2"/>
      <c r="I6" s="36" t="s">
        <v>162</v>
      </c>
      <c r="J6" s="37"/>
      <c r="K6" s="38">
        <v>3</v>
      </c>
      <c r="L6" s="2"/>
      <c r="M6" s="2"/>
      <c r="N6" s="2"/>
      <c r="O6" s="2"/>
      <c r="P6" s="2" t="s">
        <v>22</v>
      </c>
      <c r="Q6" s="1"/>
      <c r="R6" s="2" t="s">
        <v>23</v>
      </c>
      <c r="S6" s="14">
        <f>IF(FLAG_A=1,T_1+460,T_1+273)</f>
        <v>560</v>
      </c>
      <c r="T6" s="14">
        <f>IF(FLAG_A=1,E4+460,E4+273)</f>
        <v>560</v>
      </c>
      <c r="U6" s="14">
        <f>IF(FLAG_A=1,F4+460,F4+273)</f>
        <v>560</v>
      </c>
      <c r="V6" s="14">
        <f>IF(FLAG_A=1,G4+460,G4+273)</f>
        <v>560</v>
      </c>
    </row>
    <row r="7" spans="1:22">
      <c r="A7" s="58" t="s">
        <v>24</v>
      </c>
      <c r="B7" s="47"/>
      <c r="C7" s="48" t="s">
        <v>25</v>
      </c>
      <c r="D7" s="41">
        <v>1.4</v>
      </c>
      <c r="E7" s="53" t="s">
        <v>21</v>
      </c>
      <c r="F7" s="53" t="s">
        <v>21</v>
      </c>
      <c r="G7" s="62" t="s">
        <v>21</v>
      </c>
      <c r="H7" s="2"/>
      <c r="I7" s="36" t="s">
        <v>163</v>
      </c>
      <c r="J7" s="37"/>
      <c r="K7" s="38">
        <v>4</v>
      </c>
      <c r="L7" s="2"/>
      <c r="M7" s="2"/>
      <c r="N7" s="2"/>
      <c r="O7" s="2"/>
      <c r="P7" s="1"/>
      <c r="Q7" s="1"/>
      <c r="R7" s="1"/>
      <c r="S7" s="12"/>
      <c r="T7" s="12"/>
      <c r="U7" s="12"/>
      <c r="V7" s="12"/>
    </row>
    <row r="8" spans="1:22">
      <c r="A8" s="58" t="s">
        <v>26</v>
      </c>
      <c r="B8" s="47"/>
      <c r="C8" s="48" t="s">
        <v>27</v>
      </c>
      <c r="D8" s="41">
        <v>1</v>
      </c>
      <c r="E8" s="41">
        <v>1</v>
      </c>
      <c r="F8" s="41">
        <v>1</v>
      </c>
      <c r="G8" s="60">
        <v>1</v>
      </c>
      <c r="H8" s="2"/>
      <c r="I8" s="2"/>
      <c r="J8" s="2"/>
      <c r="K8" s="2"/>
      <c r="L8" s="2"/>
      <c r="M8" s="2"/>
      <c r="N8" s="2"/>
      <c r="O8" s="2"/>
      <c r="P8" s="2" t="s">
        <v>28</v>
      </c>
      <c r="Q8" s="1"/>
      <c r="R8" s="1"/>
      <c r="S8" s="12"/>
      <c r="T8" s="12"/>
      <c r="U8" s="12"/>
      <c r="V8" s="12"/>
    </row>
    <row r="9" spans="1:22">
      <c r="A9" s="58" t="s">
        <v>29</v>
      </c>
      <c r="B9" s="47"/>
      <c r="C9" s="48" t="s">
        <v>30</v>
      </c>
      <c r="D9" s="41">
        <v>0.51</v>
      </c>
      <c r="E9" s="41">
        <v>0.51</v>
      </c>
      <c r="F9" s="41">
        <v>0.51</v>
      </c>
      <c r="G9" s="60">
        <v>0.51</v>
      </c>
      <c r="H9" s="2"/>
      <c r="I9" s="2"/>
      <c r="J9" s="2"/>
      <c r="K9" s="2"/>
      <c r="L9" s="2"/>
      <c r="M9" s="2"/>
      <c r="N9" s="2"/>
      <c r="O9" s="2"/>
      <c r="P9" s="2" t="s">
        <v>31</v>
      </c>
      <c r="Q9" s="12">
        <v>12</v>
      </c>
      <c r="R9" s="2" t="s">
        <v>32</v>
      </c>
      <c r="S9" s="14">
        <f>1-(x/(3*F_GAMMA*x_T))</f>
        <v>0.83660130718954251</v>
      </c>
      <c r="T9" s="14">
        <f>1-(T4/(3*F_GAMMA*E9))</f>
        <v>0.83660130718954251</v>
      </c>
      <c r="U9" s="14">
        <f>1-(U4/(3*F_GAMMA*F9))</f>
        <v>0.83660130718954251</v>
      </c>
      <c r="V9" s="14">
        <f>1-(V4/(3*F_GAMMA*G9))</f>
        <v>0.83660130718954251</v>
      </c>
    </row>
    <row r="10" spans="1:22">
      <c r="A10" s="58" t="s">
        <v>37</v>
      </c>
      <c r="B10" s="47" t="s">
        <v>38</v>
      </c>
      <c r="C10" s="48" t="s">
        <v>39</v>
      </c>
      <c r="D10" s="41">
        <v>2</v>
      </c>
      <c r="E10" s="53" t="s">
        <v>21</v>
      </c>
      <c r="F10" s="53" t="s">
        <v>21</v>
      </c>
      <c r="G10" s="62" t="s">
        <v>21</v>
      </c>
      <c r="H10" s="2"/>
      <c r="I10" s="2"/>
      <c r="J10" s="2"/>
      <c r="K10" s="2"/>
      <c r="L10" s="2"/>
      <c r="M10" s="2"/>
      <c r="N10" s="2"/>
      <c r="O10" s="2"/>
      <c r="P10" s="2" t="s">
        <v>33</v>
      </c>
      <c r="Q10" s="22">
        <v>7</v>
      </c>
      <c r="R10" s="2" t="s">
        <v>34</v>
      </c>
      <c r="S10" s="14">
        <f>(Q/(N_9*P_1*Y))*SQRT(M*T_abs*Z/x)</f>
        <v>12.479290414206979</v>
      </c>
      <c r="T10" s="14">
        <f>(E2/(N_9*E3*T9))*SQRT(M*T6*E8/T4)</f>
        <v>14.559172149908141</v>
      </c>
      <c r="U10" s="14">
        <f>(F2/(N_9*F3*U9))*SQRT(M*U6*F8/U4)</f>
        <v>16.639053885609307</v>
      </c>
      <c r="V10" s="14">
        <f>(G2/(N_9*G3*V9))*SQRT(M*V6*G8/V4)</f>
        <v>18.718935621310468</v>
      </c>
    </row>
    <row r="11" spans="1:22">
      <c r="A11" s="58" t="s">
        <v>41</v>
      </c>
      <c r="B11" s="47" t="s">
        <v>38</v>
      </c>
      <c r="C11" s="48" t="s">
        <v>42</v>
      </c>
      <c r="D11" s="41">
        <v>2</v>
      </c>
      <c r="E11" s="53" t="s">
        <v>21</v>
      </c>
      <c r="F11" s="53" t="s">
        <v>21</v>
      </c>
      <c r="G11" s="62" t="s">
        <v>21</v>
      </c>
      <c r="H11" s="2"/>
      <c r="I11" s="2"/>
      <c r="J11" s="2"/>
      <c r="K11" s="2"/>
      <c r="L11" s="2"/>
      <c r="M11" s="2"/>
      <c r="N11" s="2"/>
      <c r="O11" s="2"/>
      <c r="P11" s="2" t="s">
        <v>35</v>
      </c>
      <c r="Q11" s="22">
        <v>7</v>
      </c>
      <c r="R11" s="2" t="s">
        <v>36</v>
      </c>
      <c r="S11" s="14">
        <f>(Q/(0.667*N_9*P_1))*SQRT(M*T_abs*Z/(F_GAMMA*x_T))</f>
        <v>10.95891384805836</v>
      </c>
      <c r="T11" s="14">
        <f>(E2/(0.667*N_9*E3))*SQRT(M*T6*E8/(F_GAMMA*E9))</f>
        <v>12.785399489401419</v>
      </c>
      <c r="U11" s="14">
        <f>(F2/(0.667*N_9*F3))*SQRT(M*U6*F8/(F_GAMMA*F9))</f>
        <v>14.611885130744481</v>
      </c>
      <c r="V11" s="14">
        <f>(G2/(0.667*N_9*G3))*SQRT(M*V6*G8/(F_GAMMA*G9))</f>
        <v>16.438370772087541</v>
      </c>
    </row>
    <row r="12" spans="1:22" ht="15.75">
      <c r="A12" s="58" t="s">
        <v>45</v>
      </c>
      <c r="B12" s="47" t="s">
        <v>38</v>
      </c>
      <c r="C12" s="48" t="s">
        <v>46</v>
      </c>
      <c r="D12" s="41">
        <v>1</v>
      </c>
      <c r="E12" s="53" t="s">
        <v>21</v>
      </c>
      <c r="F12" s="53" t="s">
        <v>21</v>
      </c>
      <c r="G12" s="62" t="s">
        <v>21</v>
      </c>
      <c r="H12" s="2"/>
      <c r="I12" s="2"/>
      <c r="J12" s="2"/>
      <c r="K12" s="2"/>
      <c r="L12" s="2"/>
      <c r="M12" s="2"/>
      <c r="N12" s="2"/>
      <c r="O12" s="2"/>
      <c r="P12" s="2" t="s">
        <v>100</v>
      </c>
      <c r="Q12" s="22">
        <v>10</v>
      </c>
      <c r="R12" s="2" t="s">
        <v>40</v>
      </c>
      <c r="S12" s="14">
        <f>F_GAMMA*x_T</f>
        <v>0.51</v>
      </c>
      <c r="T12" s="14">
        <f>F_GAMMA*E9</f>
        <v>0.51</v>
      </c>
      <c r="U12" s="14">
        <f>F_GAMMA*F9</f>
        <v>0.51</v>
      </c>
      <c r="V12" s="14">
        <f>F_GAMMA*G9</f>
        <v>0.51</v>
      </c>
    </row>
    <row r="13" spans="1:22">
      <c r="A13" s="63" t="s">
        <v>109</v>
      </c>
      <c r="B13" s="50"/>
      <c r="C13" s="51" t="s">
        <v>110</v>
      </c>
      <c r="D13" s="35">
        <v>4</v>
      </c>
      <c r="E13" s="53" t="s">
        <v>21</v>
      </c>
      <c r="F13" s="53" t="s">
        <v>21</v>
      </c>
      <c r="G13" s="62" t="s">
        <v>21</v>
      </c>
      <c r="H13" s="2"/>
      <c r="L13" s="2"/>
      <c r="M13" s="2"/>
      <c r="N13" s="2"/>
      <c r="O13" s="2"/>
      <c r="P13" s="2" t="s">
        <v>43</v>
      </c>
      <c r="Q13" s="22"/>
      <c r="R13" s="2" t="s">
        <v>44</v>
      </c>
      <c r="S13" s="14">
        <f>IF(x&lt;CH_x,C_NonCh,C_Ch)</f>
        <v>12.479290414206979</v>
      </c>
      <c r="T13" s="14">
        <f>IF(T4&lt;T12,T10,T11)</f>
        <v>14.559172149908141</v>
      </c>
      <c r="U13" s="14">
        <f>IF(U4&lt;U12,U10,U11)</f>
        <v>16.639053885609307</v>
      </c>
      <c r="V13" s="14">
        <f>IF(V4&lt;V12,V10,V11)</f>
        <v>18.718935621310468</v>
      </c>
    </row>
    <row r="14" spans="1:22">
      <c r="A14" s="63" t="s">
        <v>111</v>
      </c>
      <c r="B14" s="52" t="s">
        <v>52</v>
      </c>
      <c r="C14" s="51" t="s">
        <v>112</v>
      </c>
      <c r="D14" s="35">
        <v>-2</v>
      </c>
      <c r="E14" s="53" t="s">
        <v>21</v>
      </c>
      <c r="F14" s="53" t="s">
        <v>21</v>
      </c>
      <c r="G14" s="62" t="s">
        <v>21</v>
      </c>
      <c r="H14" s="2"/>
      <c r="L14" s="2"/>
      <c r="M14" s="2"/>
      <c r="N14" s="2"/>
      <c r="O14" s="2"/>
      <c r="P14" s="2" t="s">
        <v>47</v>
      </c>
      <c r="Q14" s="22"/>
      <c r="R14" s="1"/>
      <c r="S14" s="12"/>
      <c r="T14" s="12"/>
      <c r="U14" s="12"/>
      <c r="V14" s="12"/>
    </row>
    <row r="15" spans="1:22">
      <c r="A15" s="58" t="s">
        <v>49</v>
      </c>
      <c r="B15" s="47" t="s">
        <v>50</v>
      </c>
      <c r="C15" s="49" t="s">
        <v>113</v>
      </c>
      <c r="D15" s="43">
        <f>IF(DATA1=0,"",S384)</f>
        <v>13.364357592271707</v>
      </c>
      <c r="E15" s="43">
        <f>IF(DATA2=0,"",T384)</f>
        <v>16.023750456959039</v>
      </c>
      <c r="F15" s="43">
        <f>IF(DATA3=0,"",U384)</f>
        <v>18.937965169968667</v>
      </c>
      <c r="G15" s="64">
        <f>IF(DATA4=0,"",V384)</f>
        <v>22.198094396880144</v>
      </c>
      <c r="H15" s="2"/>
      <c r="L15" s="2"/>
      <c r="M15" s="2"/>
      <c r="N15" s="2"/>
      <c r="O15" s="2"/>
      <c r="P15" s="2" t="s">
        <v>48</v>
      </c>
      <c r="Q15" s="22"/>
      <c r="R15" s="1"/>
      <c r="S15" s="12"/>
      <c r="T15" s="12"/>
      <c r="U15" s="12"/>
      <c r="V15" s="12"/>
    </row>
    <row r="16" spans="1:22" ht="15">
      <c r="A16" s="61" t="s">
        <v>114</v>
      </c>
      <c r="B16" s="48"/>
      <c r="C16" s="48"/>
      <c r="D16" s="45">
        <f>IF(DATA1=0,"",Calc_Flow_From_Final__Calc_C)</f>
        <v>29999.999999999996</v>
      </c>
      <c r="E16" s="45">
        <f>IF(DATA2=0,"",T394)</f>
        <v>34999.999999999993</v>
      </c>
      <c r="F16" s="45">
        <f>IF(DATA3=0,"",U394)</f>
        <v>40000.000000000007</v>
      </c>
      <c r="G16" s="66">
        <f>IF(DATA4=0,"",V394)</f>
        <v>45000</v>
      </c>
      <c r="H16" s="2"/>
      <c r="L16" s="2"/>
      <c r="M16" s="2"/>
      <c r="N16" s="2"/>
      <c r="O16" s="2"/>
      <c r="P16" s="1"/>
      <c r="Q16" s="23"/>
      <c r="R16" s="1"/>
      <c r="S16" s="12"/>
      <c r="T16" s="12"/>
      <c r="U16" s="12"/>
      <c r="V16" s="12"/>
    </row>
    <row r="17" spans="1:22" ht="15">
      <c r="A17" s="58" t="s">
        <v>54</v>
      </c>
      <c r="B17" s="48" t="s">
        <v>55</v>
      </c>
      <c r="C17" s="48"/>
      <c r="D17" s="43">
        <f>IF(DATA1=0,"",MN)</f>
        <v>0.27804953636198426</v>
      </c>
      <c r="E17" s="43">
        <f>IF(DATA2=0,"",T415)</f>
        <v>0.32439112575564827</v>
      </c>
      <c r="F17" s="43">
        <f>IF(DATA3=0,"",U415)</f>
        <v>0.37073271514931233</v>
      </c>
      <c r="G17" s="64">
        <f>IF(DATA4=0,"",V415)</f>
        <v>0.41707430454297639</v>
      </c>
      <c r="H17" s="2"/>
      <c r="L17" s="2"/>
      <c r="M17" s="2"/>
      <c r="N17" s="2"/>
      <c r="O17" s="2"/>
      <c r="P17" s="2" t="s">
        <v>53</v>
      </c>
      <c r="Q17" s="23"/>
      <c r="R17" s="1"/>
      <c r="S17" s="12"/>
      <c r="T17" s="12"/>
      <c r="U17" s="12"/>
      <c r="V17" s="12"/>
    </row>
    <row r="18" spans="1:22">
      <c r="A18" s="58" t="s">
        <v>51</v>
      </c>
      <c r="B18" s="48" t="s">
        <v>52</v>
      </c>
      <c r="C18" s="48"/>
      <c r="D18" s="44">
        <f>IF(DATA1=0,"",L_A)</f>
        <v>75.497029526908648</v>
      </c>
      <c r="E18" s="44">
        <f>IF(DATA2=0,"",T410)</f>
        <v>76.600454721401121</v>
      </c>
      <c r="F18" s="44">
        <f>IF(DATA3=0,"",U410)</f>
        <v>77.616422689070504</v>
      </c>
      <c r="G18" s="65">
        <f>IF(DATA4=0,"",V410)</f>
        <v>78.582176014844919</v>
      </c>
      <c r="H18" s="2"/>
      <c r="L18" s="2"/>
      <c r="M18" s="2"/>
      <c r="N18" s="2"/>
      <c r="O18" s="2"/>
      <c r="P18" s="2" t="s">
        <v>56</v>
      </c>
      <c r="Q18" s="12">
        <v>18</v>
      </c>
      <c r="R18" s="2" t="s">
        <v>57</v>
      </c>
      <c r="S18" s="14">
        <f>0.5*((1-(d/D_1)^2))^2</f>
        <v>0.28125</v>
      </c>
      <c r="T18" s="39" t="s">
        <v>21</v>
      </c>
      <c r="U18" s="39" t="s">
        <v>21</v>
      </c>
      <c r="V18" s="39" t="s">
        <v>21</v>
      </c>
    </row>
    <row r="19" spans="1:22">
      <c r="A19" s="61" t="s">
        <v>165</v>
      </c>
      <c r="B19" s="48"/>
      <c r="C19" s="48"/>
      <c r="D19" s="46" t="str">
        <f>IF(DATA1=0,"",IF(VSC=0,"Globe",IF(VSC=1,"Rotary plug",IF(VSC=2,"Segment ball",IF(VSC=3,"Butterfly",IF(VSC=4,"Ball",""))))))</f>
        <v>Ball</v>
      </c>
      <c r="E19" s="48"/>
      <c r="F19" s="48"/>
      <c r="G19" s="67"/>
      <c r="H19" s="2"/>
      <c r="I19" s="2"/>
      <c r="J19" s="2"/>
      <c r="K19" s="2"/>
      <c r="L19" s="2"/>
      <c r="M19" s="2"/>
      <c r="N19" s="2"/>
      <c r="O19" s="2"/>
      <c r="P19" s="1"/>
      <c r="Q19" s="12">
        <v>17</v>
      </c>
      <c r="R19" s="2" t="s">
        <v>58</v>
      </c>
      <c r="S19" s="14">
        <f>1-(d/D_1)^4</f>
        <v>0.9375</v>
      </c>
      <c r="T19" s="39" t="s">
        <v>21</v>
      </c>
      <c r="U19" s="39" t="s">
        <v>21</v>
      </c>
      <c r="V19" s="39" t="s">
        <v>21</v>
      </c>
    </row>
    <row r="20" spans="1:22">
      <c r="A20" s="68"/>
      <c r="B20" s="48"/>
      <c r="C20" s="48"/>
      <c r="D20" s="48"/>
      <c r="E20" s="48"/>
      <c r="F20" s="48"/>
      <c r="G20" s="69" t="s">
        <v>97</v>
      </c>
      <c r="H20" s="2"/>
      <c r="I20" s="2"/>
      <c r="J20" s="2"/>
      <c r="K20" s="2"/>
      <c r="L20" s="2"/>
      <c r="M20" s="2"/>
      <c r="N20" s="2"/>
      <c r="O20" s="2"/>
      <c r="P20" s="1"/>
      <c r="Q20" s="12">
        <v>19</v>
      </c>
      <c r="R20" s="2" t="s">
        <v>59</v>
      </c>
      <c r="S20" s="14">
        <f>1*((1-(d/D_2)^2))^2</f>
        <v>0.5625</v>
      </c>
      <c r="T20" s="39" t="s">
        <v>21</v>
      </c>
      <c r="U20" s="39" t="s">
        <v>21</v>
      </c>
      <c r="V20" s="39" t="s">
        <v>21</v>
      </c>
    </row>
    <row r="21" spans="1:22" ht="13.5" thickBot="1">
      <c r="A21" s="70"/>
      <c r="B21" s="71"/>
      <c r="C21" s="72"/>
      <c r="D21" s="71"/>
      <c r="E21" s="71"/>
      <c r="F21" s="71"/>
      <c r="G21" s="73" t="s">
        <v>98</v>
      </c>
      <c r="H21" s="29"/>
      <c r="J21" s="2"/>
      <c r="K21" s="2"/>
      <c r="L21" s="2"/>
      <c r="M21" s="2"/>
      <c r="N21" s="2"/>
      <c r="O21" s="2"/>
      <c r="P21" s="1"/>
      <c r="Q21" s="12">
        <v>17</v>
      </c>
      <c r="R21" s="2" t="s">
        <v>60</v>
      </c>
      <c r="S21" s="14">
        <f>1-(d/D_2)^4</f>
        <v>0.9375</v>
      </c>
      <c r="T21" s="39" t="s">
        <v>21</v>
      </c>
      <c r="U21" s="39" t="s">
        <v>21</v>
      </c>
      <c r="V21" s="39" t="s">
        <v>21</v>
      </c>
    </row>
    <row r="22" spans="1:22" ht="13.5" thickTop="1">
      <c r="H22" s="28"/>
      <c r="J22" s="2"/>
      <c r="K22" s="2"/>
      <c r="L22" s="2"/>
      <c r="M22" s="2"/>
      <c r="N22" s="2"/>
      <c r="O22" s="2"/>
      <c r="P22" s="2" t="s">
        <v>61</v>
      </c>
      <c r="Q22" s="12">
        <v>16</v>
      </c>
      <c r="R22" s="2" t="s">
        <v>62</v>
      </c>
      <c r="S22" s="14">
        <f>ZETA_1+ZETA_2+ZETA_B1-ZETA_B2</f>
        <v>0.84375</v>
      </c>
      <c r="T22" s="39" t="s">
        <v>21</v>
      </c>
      <c r="U22" s="39" t="s">
        <v>21</v>
      </c>
      <c r="V22" s="39" t="s">
        <v>21</v>
      </c>
    </row>
    <row r="23" spans="1:22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64</v>
      </c>
      <c r="Q23" s="1"/>
      <c r="R23" s="2" t="s">
        <v>65</v>
      </c>
      <c r="S23" s="14">
        <f>ZETA_1+ZETA_B1</f>
        <v>1.21875</v>
      </c>
      <c r="T23" s="39" t="s">
        <v>21</v>
      </c>
      <c r="U23" s="39" t="s">
        <v>21</v>
      </c>
      <c r="V23" s="39" t="s">
        <v>21</v>
      </c>
    </row>
    <row r="24" spans="1:22" ht="14.25">
      <c r="A24" s="4" t="s">
        <v>63</v>
      </c>
      <c r="B24" s="2"/>
      <c r="C24" s="1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  <c r="R24" s="1"/>
      <c r="S24" s="12"/>
      <c r="T24" s="12"/>
      <c r="U24" s="12"/>
      <c r="V24" s="12"/>
    </row>
    <row r="25" spans="1:22" ht="14.25">
      <c r="A25" s="2" t="s">
        <v>66</v>
      </c>
      <c r="B25" s="20">
        <v>890</v>
      </c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68</v>
      </c>
      <c r="Q25" s="1"/>
      <c r="R25" s="1"/>
      <c r="S25" s="12"/>
      <c r="T25" s="12"/>
      <c r="U25" s="12"/>
      <c r="V25" s="12"/>
    </row>
    <row r="26" spans="1:22" ht="15">
      <c r="A26" s="2" t="s">
        <v>67</v>
      </c>
      <c r="B26" s="20">
        <v>1000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69</v>
      </c>
      <c r="Q26" s="23"/>
      <c r="R26" s="2" t="s">
        <v>70</v>
      </c>
      <c r="S26" s="14">
        <f>Select_C_Non_or_C_Ch</f>
        <v>12.479290414206979</v>
      </c>
      <c r="T26" s="14">
        <f>T13</f>
        <v>14.559172149908141</v>
      </c>
      <c r="U26" s="14">
        <f>U13</f>
        <v>16.639053885609307</v>
      </c>
      <c r="V26" s="14">
        <f>V13</f>
        <v>18.718935621310468</v>
      </c>
    </row>
    <row r="27" spans="1:22">
      <c r="A27" s="2" t="s">
        <v>104</v>
      </c>
      <c r="B27" s="20">
        <v>7320</v>
      </c>
      <c r="C27" s="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71</v>
      </c>
      <c r="Q27" s="12">
        <v>15</v>
      </c>
      <c r="R27" s="2" t="s">
        <v>72</v>
      </c>
      <c r="S27" s="14">
        <f>1/(SQRT(1+(SIGMA_ZETA/N_2)*(C_i/d^2)^2))</f>
        <v>0.93346318002253192</v>
      </c>
      <c r="T27" s="14">
        <f>1/(SQRT(1+(SIGMA_ZETA/N_2)*(T26/d^2)^2))</f>
        <v>0.91250819369499558</v>
      </c>
      <c r="U27" s="14">
        <f>1/(SQRT(1+(SIGMA_ZETA/N_2)*(U26/d^2)^2))</f>
        <v>0.88999860264177955</v>
      </c>
      <c r="V27" s="14">
        <f>1/(SQRT(1+(SIGMA_ZETA/N_2)*(V26/d^2)^2))</f>
        <v>0.86639706907358049</v>
      </c>
    </row>
    <row r="28" spans="1:22" ht="14.25">
      <c r="A28" s="1"/>
      <c r="B28" s="19"/>
      <c r="C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75</v>
      </c>
      <c r="Q28" s="22">
        <v>22</v>
      </c>
      <c r="R28" s="2" t="s">
        <v>76</v>
      </c>
      <c r="S28" s="14">
        <f>(x_T/F_P^2)/(1+(x_T*SIGMA_ZETA_1/N_5)*(C_i/d^2)^2)</f>
        <v>0.53364113668757129</v>
      </c>
      <c r="T28" s="14">
        <f>(E9/T27^2)/(1+(E9*SIGMA_ZETA_1/N_5)*(T26/d^2)^2)</f>
        <v>0.54118437492487204</v>
      </c>
      <c r="U28" s="14">
        <f>(F9/U27^2)/(1+(F9*SIGMA_ZETA_1/N_5)*(U26/d^2)^2)</f>
        <v>0.54932904045999875</v>
      </c>
      <c r="V28" s="14">
        <f>(G9/V27^2)/(1+(G9*SIGMA_ZETA_1/N_5)*(V26/d^2)^2)</f>
        <v>0.55790747920394335</v>
      </c>
    </row>
    <row r="29" spans="1:22">
      <c r="A29" s="26" t="s">
        <v>107</v>
      </c>
      <c r="B29" s="26">
        <v>1</v>
      </c>
      <c r="C29" s="1" t="s">
        <v>156</v>
      </c>
      <c r="D29" s="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31</v>
      </c>
      <c r="Q29" s="12">
        <v>12</v>
      </c>
      <c r="R29" s="2" t="s">
        <v>77</v>
      </c>
      <c r="S29" s="14">
        <f>1-(x/(3*F_GAMMA*x_TP))</f>
        <v>0.84384012475012371</v>
      </c>
      <c r="T29" s="14">
        <f>1-(T4/(3*F_GAMMA*T28))</f>
        <v>0.84601674180836839</v>
      </c>
      <c r="U29" s="14">
        <f>1-(U4/(3*F_GAMMA*U28))</f>
        <v>0.8482997853826344</v>
      </c>
      <c r="V29" s="14">
        <f>1-(V4/(3*F_GAMMA*V28))</f>
        <v>0.85063234238723873</v>
      </c>
    </row>
    <row r="30" spans="1:22">
      <c r="A30" s="1"/>
      <c r="B30" s="1"/>
      <c r="C30" s="1" t="s">
        <v>157</v>
      </c>
      <c r="D30" s="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79</v>
      </c>
      <c r="Q30" s="22">
        <v>7</v>
      </c>
      <c r="R30" s="2" t="s">
        <v>80</v>
      </c>
      <c r="S30" s="14">
        <f>(Q/(N_9*F_P*P_1*Y_W_Reducers))*SQRT(M*T_abs*Z/x)</f>
        <v>13.254125118903362</v>
      </c>
      <c r="T30" s="14">
        <f>(E2/(N_9*T27*E3*T29))*SQRT(M*T6*E8/T4)</f>
        <v>15.77754726537715</v>
      </c>
      <c r="U30" s="14">
        <f>(F2/(N_9*U27*F3*U29))*SQRT(M*U6*F8/U4)</f>
        <v>18.437773906876814</v>
      </c>
      <c r="V30" s="14">
        <f>(G2/(N_9*V27*G3*V29))*SQRT(M*V6*G8/V4)</f>
        <v>21.249113867802279</v>
      </c>
    </row>
    <row r="31" spans="1:22">
      <c r="A31" s="26"/>
      <c r="B31" s="1"/>
      <c r="C31" s="1"/>
      <c r="D31" s="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82</v>
      </c>
      <c r="Q31" s="22">
        <v>7</v>
      </c>
      <c r="R31" s="2" t="s">
        <v>83</v>
      </c>
      <c r="S31" s="14">
        <f>(Q/(0.667*N_9*F_P*P_1))*SQRT(M*T_abs*Z/(CH_x_W_Reducers))</f>
        <v>11.477062811950578</v>
      </c>
      <c r="T31" s="14">
        <f>(E2/(0.667*N_9*T27*E3))*SQRT(M*T6*E8/(T32))</f>
        <v>13.601599820147921</v>
      </c>
      <c r="U31" s="14">
        <f>(F2/(0.667*N_9*U27*F3))*SQRT(M*U6*F8/(U32))</f>
        <v>15.819244311068442</v>
      </c>
      <c r="V31" s="14">
        <f>(G2/(0.667*N_9*V27*G3))*SQRT(M*V6*G8/(V32))</f>
        <v>18.140355497367143</v>
      </c>
    </row>
    <row r="32" spans="1:22" ht="15.75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101</v>
      </c>
      <c r="Q32" s="22">
        <v>10</v>
      </c>
      <c r="R32" s="2" t="s">
        <v>85</v>
      </c>
      <c r="S32" s="14">
        <f>F_GAMMA*x_TP</f>
        <v>0.53364113668757129</v>
      </c>
      <c r="T32" s="14">
        <f>F_GAMMA*T28</f>
        <v>0.54118437492487204</v>
      </c>
      <c r="U32" s="14">
        <f>F_GAMMA*U28</f>
        <v>0.54932904045999875</v>
      </c>
      <c r="V32" s="14">
        <f>F_GAMMA*V28</f>
        <v>0.55790747920394335</v>
      </c>
    </row>
    <row r="33" spans="1:22">
      <c r="A33" s="2" t="s">
        <v>73</v>
      </c>
      <c r="B33" s="20">
        <v>1</v>
      </c>
      <c r="C33" s="2" t="s">
        <v>74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43</v>
      </c>
      <c r="Q33" s="24"/>
      <c r="R33" s="1"/>
      <c r="S33" s="14">
        <f>IF(x&lt;CH_x_W_Reducers,C_NonCh_W_Reducers,C_Ch_W_Reducers)</f>
        <v>13.254125118903362</v>
      </c>
      <c r="T33" s="14">
        <f>IF(T$4&lt;T32,T30,T31)</f>
        <v>15.77754726537715</v>
      </c>
      <c r="U33" s="14">
        <f>IF(U4&lt;U32,U30,U31)</f>
        <v>18.437773906876814</v>
      </c>
      <c r="V33" s="14">
        <f>IF(V4&lt;V32,V30,V31)</f>
        <v>21.249113867802279</v>
      </c>
    </row>
    <row r="34" spans="1:22">
      <c r="A34" s="2"/>
      <c r="B34" s="2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4"/>
      <c r="R34" s="2"/>
      <c r="S34" s="14"/>
      <c r="T34" s="14"/>
      <c r="U34" s="14"/>
      <c r="V34" s="14"/>
    </row>
    <row r="35" spans="1:22" ht="15">
      <c r="A35" s="2" t="s">
        <v>78</v>
      </c>
      <c r="B35" s="20">
        <v>1</v>
      </c>
      <c r="C35" s="27" t="s">
        <v>108</v>
      </c>
      <c r="D35" s="2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69</v>
      </c>
      <c r="Q35" s="23"/>
      <c r="R35" s="1"/>
      <c r="S35" s="14">
        <f>S33</f>
        <v>13.254125118903362</v>
      </c>
      <c r="T35" s="14">
        <f>T33</f>
        <v>15.77754726537715</v>
      </c>
      <c r="U35" s="14">
        <f>U33</f>
        <v>18.437773906876814</v>
      </c>
      <c r="V35" s="14">
        <f>V33</f>
        <v>21.249113867802279</v>
      </c>
    </row>
    <row r="36" spans="1:22">
      <c r="A36" s="2" t="s">
        <v>81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71</v>
      </c>
      <c r="Q36" s="12">
        <v>15</v>
      </c>
      <c r="R36" s="1"/>
      <c r="S36" s="14">
        <f>1/(SQRT(1+(SIGMA_ZETA/N_2)*(S35/d^2)^2))</f>
        <v>0.92586924401088755</v>
      </c>
      <c r="T36" s="14">
        <f>1/(SQRT(1+(SIGMA_ZETA/N_2)*(T35/d^2)^2))</f>
        <v>0.89948028149572323</v>
      </c>
      <c r="U36" s="14">
        <f>1/(SQRT(1+(SIGMA_ZETA/N_2)*(U35/d^2)^2))</f>
        <v>0.86963574875123173</v>
      </c>
      <c r="V36" s="14">
        <f>1/(SQRT(1+(SIGMA_ZETA/N_2)*(V35/d^2)^2))</f>
        <v>0.83680960376496005</v>
      </c>
    </row>
    <row r="37" spans="1:22">
      <c r="A37" s="1"/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75</v>
      </c>
      <c r="Q37" s="22">
        <v>22</v>
      </c>
      <c r="R37" s="1"/>
      <c r="S37" s="14">
        <f>(x_T/S36^2)/(1+(x_T*SIGMA_ZETA_1/N_5)*(S35/d^2)^2)</f>
        <v>0.53637004360288087</v>
      </c>
      <c r="T37" s="14">
        <f>(E$9/T36^2)/(1+(E$9*SIGMA_ZETA_1/N_5)*(T35/d^2)^2)</f>
        <v>0.54589343581493555</v>
      </c>
      <c r="U37" s="14">
        <f>(F$9/U36^2)/(1+(F$9*SIGMA_ZETA_1/N_5)*(U35/d^2)^2)</f>
        <v>0.55672829315041239</v>
      </c>
      <c r="V37" s="14">
        <f>(G$9/V36^2)/(1+(G$9*SIGMA_ZETA_1/N_5)*(V35/d^2)^2)</f>
        <v>0.56870376390451305</v>
      </c>
    </row>
    <row r="38" spans="1:22" ht="15.75">
      <c r="A38" s="21" t="s">
        <v>155</v>
      </c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31</v>
      </c>
      <c r="Q38" s="12">
        <v>12</v>
      </c>
      <c r="R38" s="2"/>
      <c r="S38" s="14">
        <f>1-(x/(3*F_GAMMA*S37))</f>
        <v>0.84463462430979486</v>
      </c>
      <c r="T38" s="14">
        <f>1-(T$4/(3*F_GAMMA*T37))</f>
        <v>0.84734505332724985</v>
      </c>
      <c r="U38" s="14">
        <f>1-(U$4/(3*F_GAMMA*U37))</f>
        <v>0.85031597215624355</v>
      </c>
      <c r="V38" s="14">
        <f>1-(V$4/(3*F_GAMMA*V37))</f>
        <v>0.8534679412684083</v>
      </c>
    </row>
    <row r="39" spans="1:22" ht="15.75">
      <c r="A39" s="21" t="s">
        <v>164</v>
      </c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79</v>
      </c>
      <c r="Q39" s="22">
        <v>7</v>
      </c>
      <c r="R39" s="1"/>
      <c r="S39" s="14">
        <f>(Q/(N_9*S36*P_1*S38))*SQRT(M*T_abs*Z/x)</f>
        <v>13.350265174351939</v>
      </c>
      <c r="T39" s="14">
        <f>(E$2/(N_9*T36*E$3*T38))*SQRT(M*T$6*E$8/T$4)</f>
        <v>15.9809750868399</v>
      </c>
      <c r="U39" s="14">
        <f>(F$2/(N_9*U36*F$3*U38))*SQRT(M*U$6*F$8/U$4)</f>
        <v>18.824759907610257</v>
      </c>
      <c r="V39" s="14">
        <f>(G$2/(N_9*V36*G$3*V38))*SQRT(M*V$6*G$8/V$4)</f>
        <v>21.927333465359268</v>
      </c>
    </row>
    <row r="40" spans="1:22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82</v>
      </c>
      <c r="Q40" s="22">
        <v>7</v>
      </c>
      <c r="R40" s="1"/>
      <c r="S40" s="14">
        <f>(Q/(0.667*N_9*S36*P_1))*SQRT(M*T_abs*Z/(S41))</f>
        <v>11.541724032242474</v>
      </c>
      <c r="T40" s="14">
        <f>(E$2/(0.667*N_9*T36*E$3))*SQRT(M*T$6*E$8/(T41))</f>
        <v>13.738958360736294</v>
      </c>
      <c r="U40" s="14">
        <f>(F$2/(0.667*N_9*U36*F$3))*SQRT(M*U$6*F$8/(U41))</f>
        <v>16.081712979119818</v>
      </c>
      <c r="V40" s="14">
        <f>(G$2/(0.667*N_9*V36*G$3))*SQRT(M*V$6*G$8/(V41))</f>
        <v>18.602621631577303</v>
      </c>
    </row>
    <row r="41" spans="1:22" ht="15.75">
      <c r="B41" s="30" t="s">
        <v>172</v>
      </c>
      <c r="C41" s="1"/>
      <c r="D41" s="1"/>
      <c r="E41" s="10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101</v>
      </c>
      <c r="Q41" s="22">
        <v>10</v>
      </c>
      <c r="R41" s="1"/>
      <c r="S41" s="14">
        <f>F_GAMMA*S37</f>
        <v>0.53637004360288087</v>
      </c>
      <c r="T41" s="14">
        <f>F_GAMMA*T37</f>
        <v>0.54589343581493555</v>
      </c>
      <c r="U41" s="14">
        <f>F_GAMMA*U37</f>
        <v>0.55672829315041239</v>
      </c>
      <c r="V41" s="14">
        <f>F_GAMMA*V37</f>
        <v>0.56870376390451305</v>
      </c>
    </row>
    <row r="42" spans="1:22">
      <c r="A42" s="2"/>
      <c r="B42" s="30" t="s">
        <v>167</v>
      </c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43</v>
      </c>
      <c r="Q42" s="24"/>
      <c r="R42" s="1"/>
      <c r="S42" s="14">
        <f>IF(x&lt;S41,S39,S40)</f>
        <v>13.350265174351939</v>
      </c>
      <c r="T42" s="14">
        <f>IF(T$4&lt;T41,T39,T40)</f>
        <v>15.9809750868399</v>
      </c>
      <c r="U42" s="14">
        <f>IF(U$4&lt;U41,U39,U40)</f>
        <v>18.824759907610257</v>
      </c>
      <c r="V42" s="14">
        <f>IF(V$4&lt;V41,V39,V40)</f>
        <v>21.927333465359268</v>
      </c>
    </row>
    <row r="43" spans="1:22" ht="14.25">
      <c r="A43" s="2"/>
      <c r="B43" s="12" t="s">
        <v>168</v>
      </c>
      <c r="C43" s="12" t="s">
        <v>169</v>
      </c>
      <c r="D43" s="12" t="s">
        <v>170</v>
      </c>
      <c r="E43" s="12" t="s">
        <v>171</v>
      </c>
      <c r="F43" s="10"/>
      <c r="G43" s="10"/>
      <c r="H43" s="10"/>
      <c r="I43" s="10"/>
      <c r="J43" s="10"/>
      <c r="K43" s="10"/>
      <c r="L43" s="10"/>
      <c r="M43" s="1"/>
      <c r="N43" s="1"/>
      <c r="O43" s="1"/>
      <c r="S43" s="12"/>
      <c r="T43" s="12"/>
      <c r="U43" s="12"/>
      <c r="V43" s="12"/>
    </row>
    <row r="44" spans="1:22" ht="15">
      <c r="A44" s="1"/>
      <c r="B44" s="10">
        <f>Q*P_1*T_1*DELTA_P*M*GAMMA*Z*x_T*D_1*D_2*d*DeltaLp</f>
        <v>-1241074800000</v>
      </c>
      <c r="C44" s="1">
        <f>E2*E3*E4*E5*M*GAMMA*E8*E9*D_1*D_2*d*DeltaLp</f>
        <v>-1447920600000</v>
      </c>
      <c r="D44" s="1">
        <f>F2*F3*F4*F5*M*GAMMA*F8*F9*D_1*D_2*d*DeltaLp</f>
        <v>-1654766400000</v>
      </c>
      <c r="E44" s="1">
        <f>G2*G3*G4*G5*M*GAMMA*G8*G9*D_1*D_2*d*DeltaLp</f>
        <v>-1861612200000</v>
      </c>
      <c r="F44" s="10"/>
      <c r="G44" s="10"/>
      <c r="H44" s="10"/>
      <c r="I44" s="10"/>
      <c r="J44" s="10"/>
      <c r="K44" s="10"/>
      <c r="L44" s="10"/>
      <c r="M44" s="1"/>
      <c r="N44" s="1"/>
      <c r="O44" s="1"/>
      <c r="P44" s="2" t="s">
        <v>69</v>
      </c>
      <c r="Q44" s="23"/>
      <c r="R44" s="1"/>
      <c r="S44" s="14">
        <f>S42</f>
        <v>13.350265174351939</v>
      </c>
      <c r="T44" s="14">
        <f>T42</f>
        <v>15.9809750868399</v>
      </c>
      <c r="U44" s="14">
        <f>U42</f>
        <v>18.824759907610257</v>
      </c>
      <c r="V44" s="14">
        <f>V42</f>
        <v>21.927333465359268</v>
      </c>
    </row>
    <row r="45" spans="1:22" ht="14.25">
      <c r="A45" s="2"/>
      <c r="B45" s="1"/>
      <c r="C45" s="1"/>
      <c r="D45" s="10"/>
      <c r="E45" s="10"/>
      <c r="F45" s="10"/>
      <c r="G45" s="10"/>
      <c r="H45" s="10"/>
      <c r="I45" s="10"/>
      <c r="J45" s="10"/>
      <c r="K45" s="10"/>
      <c r="L45" s="10"/>
      <c r="M45" s="1"/>
      <c r="N45" s="1"/>
      <c r="O45" s="1"/>
      <c r="P45" s="2" t="s">
        <v>71</v>
      </c>
      <c r="Q45" s="12">
        <v>15</v>
      </c>
      <c r="R45" s="1"/>
      <c r="S45" s="14">
        <f>1/(SQRT(1+(SIGMA_ZETA/N_2)*(S44/d^2)^2))</f>
        <v>0.92490846386307179</v>
      </c>
      <c r="T45" s="14">
        <f>1/(SQRT(1+(SIGMA_ZETA/N_2)*(T44/d^2)^2))</f>
        <v>0.8972598931371889</v>
      </c>
      <c r="U45" s="14">
        <f>1/(SQRT(1+(SIGMA_ZETA/N_2)*(U44/d^2)^2))</f>
        <v>0.86517485483877332</v>
      </c>
      <c r="V45" s="14">
        <f>1/(SQRT(1+(SIGMA_ZETA/N_2)*(V44/d^2)^2))</f>
        <v>0.82879255113790506</v>
      </c>
    </row>
    <row r="46" spans="1:22" ht="14.25">
      <c r="A46" s="2"/>
      <c r="B46" s="1"/>
      <c r="C46" s="1"/>
      <c r="D46" s="10"/>
      <c r="E46" s="10"/>
      <c r="F46" s="10"/>
      <c r="G46" s="10"/>
      <c r="H46" s="10"/>
      <c r="I46" s="10"/>
      <c r="J46" s="10"/>
      <c r="K46" s="10"/>
      <c r="L46" s="10"/>
      <c r="M46" s="1"/>
      <c r="N46" s="1"/>
      <c r="O46" s="1"/>
      <c r="P46" s="2" t="s">
        <v>75</v>
      </c>
      <c r="Q46" s="22">
        <v>22</v>
      </c>
      <c r="R46" s="1"/>
      <c r="S46" s="14">
        <f>(x_T/S45^2)/(1+(x_T*SIGMA_ZETA_1/N_5)*(S44/d^2)^2)</f>
        <v>0.53671569476477876</v>
      </c>
      <c r="T46" s="14">
        <f>(E$9/T45^2)/(1+(E$9*SIGMA_ZETA_1/N_5)*(T44/d^2)^2)</f>
        <v>0.54669736909443278</v>
      </c>
      <c r="U46" s="14">
        <f>(F$9/U45^2)/(1+(F$9*SIGMA_ZETA_1/N_5)*(U44/d^2)^2)</f>
        <v>0.55835263246093902</v>
      </c>
      <c r="V46" s="14">
        <f>(G$9/V45^2)/(1+(G$9*SIGMA_ZETA_1/N_5)*(V44/d^2)^2)</f>
        <v>0.57163493930742482</v>
      </c>
    </row>
    <row r="47" spans="1:22" ht="14.25">
      <c r="A47" s="2"/>
      <c r="B47" s="1"/>
      <c r="C47" s="1"/>
      <c r="D47" s="10"/>
      <c r="E47" s="10"/>
      <c r="F47" s="10"/>
      <c r="G47" s="10"/>
      <c r="H47" s="10"/>
      <c r="I47" s="10"/>
      <c r="J47" s="10"/>
      <c r="K47" s="10"/>
      <c r="L47" s="10"/>
      <c r="M47" s="1"/>
      <c r="N47" s="1"/>
      <c r="O47" s="1"/>
      <c r="P47" s="2" t="s">
        <v>31</v>
      </c>
      <c r="Q47" s="12">
        <v>12</v>
      </c>
      <c r="R47" s="2"/>
      <c r="S47" s="14">
        <f>1-(x/(3*F_GAMMA*S46))</f>
        <v>0.84473468142224717</v>
      </c>
      <c r="T47" s="14">
        <f>1-(T$4/(3*F_GAMMA*T46))</f>
        <v>0.84756953655846312</v>
      </c>
      <c r="U47" s="14">
        <f>1-(U$4/(3*F_GAMMA*U46))</f>
        <v>0.85075142752342425</v>
      </c>
      <c r="V47" s="14">
        <f>1-(V$4/(3*F_GAMMA*V46))</f>
        <v>0.85421931445566046</v>
      </c>
    </row>
    <row r="48" spans="1:22" ht="14.25">
      <c r="A48" s="2"/>
      <c r="B48" s="1"/>
      <c r="C48" s="1"/>
      <c r="D48" s="10"/>
      <c r="E48" s="10"/>
      <c r="F48" s="10"/>
      <c r="G48" s="10"/>
      <c r="H48" s="10"/>
      <c r="I48" s="10"/>
      <c r="J48" s="10"/>
      <c r="K48" s="10"/>
      <c r="L48" s="10"/>
      <c r="M48" s="1"/>
      <c r="N48" s="1"/>
      <c r="O48" s="1"/>
      <c r="P48" s="2" t="s">
        <v>79</v>
      </c>
      <c r="Q48" s="22">
        <v>7</v>
      </c>
      <c r="R48" s="1"/>
      <c r="S48" s="14">
        <f>(Q/(N_9*S45*P_1*S47))*SQRT(M*T_abs*Z/x)</f>
        <v>13.362550262185325</v>
      </c>
      <c r="T48" s="14">
        <f>(E$2/(N_9*T45*E$3*T47))*SQRT(M*T$6*E$8/T$4)</f>
        <v>16.016279005587272</v>
      </c>
      <c r="U48" s="14">
        <f>(F$2/(N_9*U45*F$3*U47))*SQRT(M*U$6*F$8/U$4)</f>
        <v>18.912136413584935</v>
      </c>
      <c r="V48" s="14">
        <f>(G$2/(N_9*V45*G$3*V47))*SQRT(M*V$6*G$8/V$4)</f>
        <v>22.119966425872452</v>
      </c>
    </row>
    <row r="49" spans="1:22" ht="14.25">
      <c r="A49" s="1"/>
      <c r="B49" s="1"/>
      <c r="C49" s="1"/>
      <c r="D49" s="10"/>
      <c r="E49" s="10"/>
      <c r="F49" s="10"/>
      <c r="G49" s="10"/>
      <c r="H49" s="10"/>
      <c r="I49" s="10"/>
      <c r="J49" s="10"/>
      <c r="K49" s="10"/>
      <c r="L49" s="10"/>
      <c r="M49" s="1"/>
      <c r="N49" s="1"/>
      <c r="O49" s="1"/>
      <c r="P49" s="2" t="s">
        <v>82</v>
      </c>
      <c r="Q49" s="22">
        <v>7</v>
      </c>
      <c r="R49" s="1"/>
      <c r="S49" s="14">
        <f>(Q/(0.667*N_9*S45*P_1))*SQRT(M*T_abs*Z/(S50))</f>
        <v>11.549992428711851</v>
      </c>
      <c r="T49" s="14">
        <f>(E$2/(0.667*N_9*T45*E$3))*SQRT(M*T$6*E$8/(T50))</f>
        <v>13.762826752693815</v>
      </c>
      <c r="U49" s="14">
        <f>(F$2/(0.667*N_9*U45*F$3))*SQRT(M*U$6*F$8/(U50))</f>
        <v>16.14110135826034</v>
      </c>
      <c r="V49" s="14">
        <f>(G$2/(0.667*N_9*V45*G$3))*SQRT(M*V$6*G$8/(V50))</f>
        <v>18.734350358298347</v>
      </c>
    </row>
    <row r="50" spans="1:22" ht="15.75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"/>
      <c r="N50" s="1"/>
      <c r="O50" s="1"/>
      <c r="P50" s="2" t="s">
        <v>101</v>
      </c>
      <c r="Q50" s="22">
        <v>10</v>
      </c>
      <c r="R50" s="1"/>
      <c r="S50" s="14">
        <f>F_GAMMA*S46</f>
        <v>0.53671569476477876</v>
      </c>
      <c r="T50" s="14">
        <f>F_GAMMA*T46</f>
        <v>0.54669736909443278</v>
      </c>
      <c r="U50" s="14">
        <f>F_GAMMA*U46</f>
        <v>0.55835263246093902</v>
      </c>
      <c r="V50" s="14">
        <f>F_GAMMA*V46</f>
        <v>0.57163493930742482</v>
      </c>
    </row>
    <row r="51" spans="1:22" ht="14.25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"/>
      <c r="N51" s="1"/>
      <c r="O51" s="1"/>
      <c r="P51" s="2" t="s">
        <v>43</v>
      </c>
      <c r="Q51" s="24"/>
      <c r="R51" s="1"/>
      <c r="S51" s="14">
        <f>IF(x&lt;S50,S48,S49)</f>
        <v>13.362550262185325</v>
      </c>
      <c r="T51" s="14">
        <f>IF(T$4&lt;T50,T48,T49)</f>
        <v>16.016279005587272</v>
      </c>
      <c r="U51" s="14">
        <f>IF(U$4&lt;U50,U48,U49)</f>
        <v>18.912136413584935</v>
      </c>
      <c r="V51" s="14">
        <f>IF(V$4&lt;V50,V48,V49)</f>
        <v>22.119966425872452</v>
      </c>
    </row>
    <row r="52" spans="1:22" ht="14.25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"/>
      <c r="N52" s="1"/>
      <c r="O52" s="1"/>
      <c r="S52" s="12"/>
      <c r="T52" s="12"/>
      <c r="U52" s="12"/>
      <c r="V52" s="12"/>
    </row>
    <row r="53" spans="1:22" ht="15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"/>
      <c r="N53" s="1"/>
      <c r="O53" s="1"/>
      <c r="P53" s="2" t="s">
        <v>69</v>
      </c>
      <c r="Q53" s="23"/>
      <c r="R53" s="1"/>
      <c r="S53" s="14">
        <f>S51</f>
        <v>13.362550262185325</v>
      </c>
      <c r="T53" s="14">
        <f>T51</f>
        <v>16.016279005587272</v>
      </c>
      <c r="U53" s="14">
        <f>U51</f>
        <v>18.912136413584935</v>
      </c>
      <c r="V53" s="14">
        <f>V51</f>
        <v>22.119966425872452</v>
      </c>
    </row>
    <row r="54" spans="1:22" ht="14.25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"/>
      <c r="N54" s="1"/>
      <c r="O54" s="1"/>
      <c r="P54" s="2" t="s">
        <v>71</v>
      </c>
      <c r="Q54" s="12">
        <v>15</v>
      </c>
      <c r="R54" s="1"/>
      <c r="S54" s="14">
        <f>1/(SQRT(1+(SIGMA_ZETA/N_2)*(S53/d^2)^2))</f>
        <v>0.92478540828768185</v>
      </c>
      <c r="T54" s="14">
        <f>1/(SQRT(1+(SIGMA_ZETA/N_2)*(T53/d^2)^2))</f>
        <v>0.89687334511336314</v>
      </c>
      <c r="U54" s="14">
        <f>1/(SQRT(1+(SIGMA_ZETA/N_2)*(U53/d^2)^2))</f>
        <v>0.86416442776811042</v>
      </c>
      <c r="V54" s="14">
        <f>1/(SQRT(1+(SIGMA_ZETA/N_2)*(V53/d^2)^2))</f>
        <v>0.82651228263462551</v>
      </c>
    </row>
    <row r="55" spans="1:22" ht="14.25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"/>
      <c r="N55" s="1"/>
      <c r="O55" s="1"/>
      <c r="P55" s="2" t="s">
        <v>75</v>
      </c>
      <c r="Q55" s="22">
        <v>22</v>
      </c>
      <c r="R55" s="1"/>
      <c r="S55" s="14">
        <f>(x_T/S54^2)/(1+(x_T*SIGMA_ZETA_1/N_5)*(S53/d^2)^2)</f>
        <v>0.53675997159278233</v>
      </c>
      <c r="T55" s="14">
        <f>(E$9/T54^2)/(1+(E$9*SIGMA_ZETA_1/N_5)*(T53/d^2)^2)</f>
        <v>0.54683736464913502</v>
      </c>
      <c r="U55" s="14">
        <f>(F$9/U54^2)/(1+(F$9*SIGMA_ZETA_1/N_5)*(U53/d^2)^2)</f>
        <v>0.55872071011153601</v>
      </c>
      <c r="V55" s="14">
        <f>(G$9/V54^2)/(1+(G$9*SIGMA_ZETA_1/N_5)*(V53/d^2)^2)</f>
        <v>0.57246897689747644</v>
      </c>
    </row>
    <row r="56" spans="1:22" ht="14.25">
      <c r="A56" s="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"/>
      <c r="N56" s="1"/>
      <c r="O56" s="1"/>
      <c r="P56" s="2" t="s">
        <v>31</v>
      </c>
      <c r="Q56" s="12">
        <v>12</v>
      </c>
      <c r="R56" s="2"/>
      <c r="S56" s="14">
        <f>1-(x/(3*F_GAMMA*S55))</f>
        <v>0.84474748911315078</v>
      </c>
      <c r="T56" s="14">
        <f>1-(T$4/(3*F_GAMMA*T55))</f>
        <v>0.84760856020363173</v>
      </c>
      <c r="U56" s="14">
        <f>1-(U$4/(3*F_GAMMA*U55))</f>
        <v>0.85084975046531264</v>
      </c>
      <c r="V56" s="14">
        <f>1-(V$4/(3*F_GAMMA*V55))</f>
        <v>0.85443170425590154</v>
      </c>
    </row>
    <row r="57" spans="1:22" ht="14.25">
      <c r="A57" s="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"/>
      <c r="N57" s="1"/>
      <c r="O57" s="1"/>
      <c r="P57" s="2" t="s">
        <v>79</v>
      </c>
      <c r="Q57" s="22">
        <v>7</v>
      </c>
      <c r="R57" s="1"/>
      <c r="S57" s="14">
        <f>(Q/(N_9*S54*P_1*S56))*SQRT(M*T_abs*Z/x)</f>
        <v>13.364125711475067</v>
      </c>
      <c r="T57" s="14">
        <f>(E$2/(N_9*T54*E$3*T56))*SQRT(M*T$6*E$8/T$4)</f>
        <v>16.022444240964614</v>
      </c>
      <c r="U57" s="14">
        <f>(F$2/(N_9*U54*F$3*U56))*SQRT(M*U$6*F$8/U$4)</f>
        <v>18.932061476722453</v>
      </c>
      <c r="V57" s="14">
        <f>(G$2/(N_9*V54*G$3*V56))*SQRT(M*V$6*G$8/V$4)</f>
        <v>22.175479676197799</v>
      </c>
    </row>
    <row r="58" spans="1:22" ht="14.25">
      <c r="A58" s="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"/>
      <c r="N58" s="1"/>
      <c r="O58" s="1"/>
      <c r="P58" s="2" t="s">
        <v>82</v>
      </c>
      <c r="Q58" s="22">
        <v>7</v>
      </c>
      <c r="R58" s="1"/>
      <c r="S58" s="14">
        <f>(Q/(0.667*N_9*S54*P_1))*SQRT(M*T_abs*Z/(S59))</f>
        <v>11.551052868777937</v>
      </c>
      <c r="T58" s="14">
        <f>(E$2/(0.667*N_9*T54*E$3))*SQRT(M*T$6*E$8/(T59))</f>
        <v>13.766995884459236</v>
      </c>
      <c r="U58" s="14">
        <f>(F$2/(0.667*N_9*U54*F$3))*SQRT(M*U$6*F$8/(U59))</f>
        <v>16.154650530274328</v>
      </c>
      <c r="V58" s="14">
        <f>(G$2/(0.667*N_9*V54*G$3))*SQRT(M*V$6*G$8/(V59))</f>
        <v>18.772346842782287</v>
      </c>
    </row>
    <row r="59" spans="1:22" ht="15.75">
      <c r="A59" s="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"/>
      <c r="N59" s="1"/>
      <c r="O59" s="1"/>
      <c r="P59" s="2" t="s">
        <v>101</v>
      </c>
      <c r="Q59" s="22">
        <v>10</v>
      </c>
      <c r="R59" s="1"/>
      <c r="S59" s="14">
        <f>F_GAMMA*S55</f>
        <v>0.53675997159278233</v>
      </c>
      <c r="T59" s="14">
        <f>F_GAMMA*T55</f>
        <v>0.54683736464913502</v>
      </c>
      <c r="U59" s="14">
        <f>F_GAMMA*U55</f>
        <v>0.55872071011153601</v>
      </c>
      <c r="V59" s="14">
        <f>F_GAMMA*V55</f>
        <v>0.57246897689747644</v>
      </c>
    </row>
    <row r="60" spans="1:22" ht="14.25">
      <c r="A60" s="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"/>
      <c r="N60" s="1"/>
      <c r="O60" s="1"/>
      <c r="P60" s="2" t="s">
        <v>43</v>
      </c>
      <c r="Q60" s="24"/>
      <c r="R60" s="1"/>
      <c r="S60" s="14">
        <f>IF(x&lt;S59,S57,S58)</f>
        <v>13.364125711475067</v>
      </c>
      <c r="T60" s="14">
        <f>IF(T$4&lt;T59,T57,T58)</f>
        <v>16.022444240964614</v>
      </c>
      <c r="U60" s="14">
        <f>IF(U$4&lt;U59,U57,U58)</f>
        <v>18.932061476722453</v>
      </c>
      <c r="V60" s="14">
        <f>IF(V$4&lt;V59,V57,V58)</f>
        <v>22.175479676197799</v>
      </c>
    </row>
    <row r="61" spans="1:22" ht="14.25">
      <c r="A61" s="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"/>
      <c r="N61" s="1"/>
      <c r="O61" s="1"/>
      <c r="S61" s="12"/>
      <c r="T61" s="12"/>
      <c r="U61" s="12"/>
      <c r="V61" s="12"/>
    </row>
    <row r="62" spans="1:22" ht="15">
      <c r="A62" s="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"/>
      <c r="N62" s="1"/>
      <c r="O62" s="1"/>
      <c r="P62" s="2" t="s">
        <v>69</v>
      </c>
      <c r="Q62" s="23"/>
      <c r="R62" s="1"/>
      <c r="S62" s="14">
        <f>S60</f>
        <v>13.364125711475067</v>
      </c>
      <c r="T62" s="14">
        <f>T60</f>
        <v>16.022444240964614</v>
      </c>
      <c r="U62" s="14">
        <f>U60</f>
        <v>18.932061476722453</v>
      </c>
      <c r="V62" s="14">
        <f>V60</f>
        <v>22.175479676197799</v>
      </c>
    </row>
    <row r="63" spans="1:22" ht="14.25">
      <c r="A63" s="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"/>
      <c r="N63" s="1"/>
      <c r="O63" s="1"/>
      <c r="P63" s="2" t="s">
        <v>71</v>
      </c>
      <c r="Q63" s="12">
        <v>15</v>
      </c>
      <c r="R63" s="1"/>
      <c r="S63" s="14">
        <f>1/(SQRT(1+(SIGMA_ZETA/N_2)*(S62/d^2)^2))</f>
        <v>0.92476962291110709</v>
      </c>
      <c r="T63" s="14">
        <f>1/(SQRT(1+(SIGMA_ZETA/N_2)*(T62/d^2)^2))</f>
        <v>0.89680580482078198</v>
      </c>
      <c r="U63" s="14">
        <f>1/(SQRT(1+(SIGMA_ZETA/N_2)*(U62/d^2)^2))</f>
        <v>0.86393385494983044</v>
      </c>
      <c r="V63" s="14">
        <f>1/(SQRT(1+(SIGMA_ZETA/N_2)*(V62/d^2)^2))</f>
        <v>0.82585495918667495</v>
      </c>
    </row>
    <row r="64" spans="1:22" ht="14.25">
      <c r="A64" s="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"/>
      <c r="N64" s="1"/>
      <c r="O64" s="1"/>
      <c r="P64" s="2" t="s">
        <v>75</v>
      </c>
      <c r="Q64" s="22">
        <v>22</v>
      </c>
      <c r="R64" s="1"/>
      <c r="S64" s="14">
        <f>(x_T/S63^2)/(1+(x_T*SIGMA_ZETA_1/N_5)*(S62/d^2)^2)</f>
        <v>0.53676565145725785</v>
      </c>
      <c r="T64" s="14">
        <f>(E$9/T63^2)/(1+(E$9*SIGMA_ZETA_1/N_5)*(T62/d^2)^2)</f>
        <v>0.54686182678752393</v>
      </c>
      <c r="U64" s="14">
        <f>(F$9/U63^2)/(1+(F$9*SIGMA_ZETA_1/N_5)*(U62/d^2)^2)</f>
        <v>0.55880471069555071</v>
      </c>
      <c r="V64" s="14">
        <f>(G$9/V63^2)/(1+(G$9*SIGMA_ZETA_1/N_5)*(V62/d^2)^2)</f>
        <v>0.57270942586650864</v>
      </c>
    </row>
    <row r="65" spans="1:22" ht="14.25">
      <c r="A65" s="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"/>
      <c r="N65" s="1"/>
      <c r="O65" s="1"/>
      <c r="P65" s="2" t="s">
        <v>31</v>
      </c>
      <c r="Q65" s="12">
        <v>12</v>
      </c>
      <c r="R65" s="2"/>
      <c r="S65" s="14">
        <f>1-(x/(3*F_GAMMA*S64))</f>
        <v>0.84474913194036771</v>
      </c>
      <c r="T65" s="14">
        <f>1-(T$4/(3*F_GAMMA*T64))</f>
        <v>0.84761537695387279</v>
      </c>
      <c r="U65" s="14">
        <f>1-(U$4/(3*F_GAMMA*U64))</f>
        <v>0.85087217101372081</v>
      </c>
      <c r="V65" s="14">
        <f>1-(V$4/(3*F_GAMMA*V64))</f>
        <v>0.8544928203211426</v>
      </c>
    </row>
    <row r="66" spans="1:22" ht="14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"/>
      <c r="N66" s="1"/>
      <c r="O66" s="1"/>
      <c r="P66" s="2" t="s">
        <v>79</v>
      </c>
      <c r="Q66" s="22">
        <v>7</v>
      </c>
      <c r="R66" s="1"/>
      <c r="S66" s="14">
        <f>(Q/(N_9*S63*P_1*S65))*SQRT(M*T_abs*Z/x)</f>
        <v>13.364327840381199</v>
      </c>
      <c r="T66" s="14">
        <f>(E$2/(N_9*T63*E$3*T65))*SQRT(M*T$6*E$8/T$4)</f>
        <v>16.023522057747435</v>
      </c>
      <c r="U66" s="14">
        <f>(F$2/(N_9*U63*F$3*U65))*SQRT(M*U$6*F$8/U$4)</f>
        <v>18.936615205638912</v>
      </c>
      <c r="V66" s="14">
        <f>(G$2/(N_9*V63*G$3*V65))*SQRT(M*V$6*G$8/V$4)</f>
        <v>22.19154250103254</v>
      </c>
    </row>
    <row r="67" spans="1:22" ht="14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"/>
      <c r="N67" s="1"/>
      <c r="O67" s="1"/>
      <c r="P67" s="2" t="s">
        <v>82</v>
      </c>
      <c r="Q67" s="22">
        <v>7</v>
      </c>
      <c r="R67" s="1"/>
      <c r="S67" s="14">
        <f>(Q/(0.667*N_9*S63*P_1))*SQRT(M*T_abs*Z/(S68))</f>
        <v>11.551188923958378</v>
      </c>
      <c r="T67" s="14">
        <f>(E$2/(0.667*N_9*T63*E$3))*SQRT(M*T$6*E$8/(T68))</f>
        <v>13.767724767084195</v>
      </c>
      <c r="U67" s="14">
        <f>(F$2/(0.667*N_9*U63*F$3))*SQRT(M*U$6*F$8/(U68))</f>
        <v>16.157747429872188</v>
      </c>
      <c r="V67" s="14">
        <f>(G$2/(0.667*N_9*V63*G$3))*SQRT(M*V$6*G$8/(V68))</f>
        <v>18.78334404798132</v>
      </c>
    </row>
    <row r="68" spans="1:22" ht="15.7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"/>
      <c r="N68" s="1"/>
      <c r="O68" s="1"/>
      <c r="P68" s="2" t="s">
        <v>101</v>
      </c>
      <c r="Q68" s="22">
        <v>10</v>
      </c>
      <c r="R68" s="1"/>
      <c r="S68" s="14">
        <f>F_GAMMA*S64</f>
        <v>0.53676565145725785</v>
      </c>
      <c r="T68" s="14">
        <f>F_GAMMA*T64</f>
        <v>0.54686182678752393</v>
      </c>
      <c r="U68" s="14">
        <f>F_GAMMA*U64</f>
        <v>0.55880471069555071</v>
      </c>
      <c r="V68" s="14">
        <f>F_GAMMA*V64</f>
        <v>0.57270942586650864</v>
      </c>
    </row>
    <row r="69" spans="1:22" ht="14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"/>
      <c r="N69" s="1"/>
      <c r="O69" s="1"/>
      <c r="P69" s="2" t="s">
        <v>43</v>
      </c>
      <c r="Q69" s="24"/>
      <c r="R69" s="1"/>
      <c r="S69" s="14">
        <f>IF(x&lt;S68,S66,S67)</f>
        <v>13.364327840381199</v>
      </c>
      <c r="T69" s="14">
        <f>IF(T$4&lt;T68,T66,T67)</f>
        <v>16.023522057747435</v>
      </c>
      <c r="U69" s="14">
        <f>IF(U$4&lt;U68,U66,U67)</f>
        <v>18.936615205638912</v>
      </c>
      <c r="V69" s="14">
        <f>IF(V$4&lt;V68,V66,V67)</f>
        <v>22.19154250103254</v>
      </c>
    </row>
    <row r="70" spans="1:22" ht="14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"/>
      <c r="N70" s="1"/>
      <c r="O70" s="1"/>
      <c r="S70" s="12"/>
      <c r="T70" s="12"/>
      <c r="U70" s="12"/>
      <c r="V70" s="12"/>
    </row>
    <row r="71" spans="1:22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"/>
      <c r="N71" s="1"/>
      <c r="O71" s="1"/>
      <c r="P71" s="2" t="s">
        <v>69</v>
      </c>
      <c r="Q71" s="23"/>
      <c r="R71" s="1"/>
      <c r="S71" s="14">
        <f>S69</f>
        <v>13.364327840381199</v>
      </c>
      <c r="T71" s="14">
        <f>T69</f>
        <v>16.023522057747435</v>
      </c>
      <c r="U71" s="14">
        <f>U69</f>
        <v>18.936615205638912</v>
      </c>
      <c r="V71" s="14">
        <f>V69</f>
        <v>22.19154250103254</v>
      </c>
    </row>
    <row r="72" spans="1:22" ht="14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"/>
      <c r="N72" s="1"/>
      <c r="O72" s="1"/>
      <c r="P72" s="2" t="s">
        <v>71</v>
      </c>
      <c r="Q72" s="12">
        <v>15</v>
      </c>
      <c r="R72" s="1"/>
      <c r="S72" s="14">
        <f>1/(SQRT(1+(SIGMA_ZETA/N_2)*(S71/d^2)^2))</f>
        <v>0.92476759758350668</v>
      </c>
      <c r="T72" s="14">
        <f>1/(SQRT(1+(SIGMA_ZETA/N_2)*(T71/d^2)^2))</f>
        <v>0.89679399621155398</v>
      </c>
      <c r="U72" s="14">
        <f>1/(SQRT(1+(SIGMA_ZETA/N_2)*(U71/d^2)^2))</f>
        <v>0.86388115104142071</v>
      </c>
      <c r="V72" s="14">
        <f>1/(SQRT(1+(SIGMA_ZETA/N_2)*(V71/d^2)^2))</f>
        <v>0.82566474746790441</v>
      </c>
    </row>
    <row r="73" spans="1:22" ht="14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"/>
      <c r="N73" s="1"/>
      <c r="O73" s="1"/>
      <c r="P73" s="2" t="s">
        <v>75</v>
      </c>
      <c r="Q73" s="22">
        <v>22</v>
      </c>
      <c r="R73" s="1"/>
      <c r="S73" s="14">
        <f>(x_T/S72^2)/(1+(x_T*SIGMA_ZETA_1/N_5)*(S71/d^2)^2)</f>
        <v>0.53676638020850453</v>
      </c>
      <c r="T73" s="14">
        <f>(E$9/T72^2)/(1+(E$9*SIGMA_ZETA_1/N_5)*(T71/d^2)^2)</f>
        <v>0.54686610373427524</v>
      </c>
      <c r="U73" s="14">
        <f>(F$9/U72^2)/(1+(F$9*SIGMA_ZETA_1/N_5)*(U71/d^2)^2)</f>
        <v>0.55882391179224244</v>
      </c>
      <c r="V73" s="14">
        <f>(G$9/V72^2)/(1+(G$9*SIGMA_ZETA_1/N_5)*(V71/d^2)^2)</f>
        <v>0.57277900730201836</v>
      </c>
    </row>
    <row r="74" spans="1:22" ht="14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"/>
      <c r="N74" s="1"/>
      <c r="O74" s="1"/>
      <c r="P74" s="2" t="s">
        <v>31</v>
      </c>
      <c r="Q74" s="12">
        <v>12</v>
      </c>
      <c r="R74" s="2"/>
      <c r="S74" s="14">
        <f>1-(x/(3*F_GAMMA*S73))</f>
        <v>0.84474934271970825</v>
      </c>
      <c r="T74" s="14">
        <f>1-(T$4/(3*F_GAMMA*T73))</f>
        <v>0.84761656872808233</v>
      </c>
      <c r="U74" s="14">
        <f>1-(U$4/(3*F_GAMMA*U73))</f>
        <v>0.85087729502112874</v>
      </c>
      <c r="V74" s="14">
        <f>1-(V$4/(3*F_GAMMA*V73))</f>
        <v>0.85451049659473144</v>
      </c>
    </row>
    <row r="75" spans="1:22" ht="14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"/>
      <c r="N75" s="1"/>
      <c r="O75" s="1"/>
      <c r="P75" s="2" t="s">
        <v>79</v>
      </c>
      <c r="Q75" s="22">
        <v>7</v>
      </c>
      <c r="R75" s="1"/>
      <c r="S75" s="14">
        <f>(Q/(N_9*S72*P_1*S74))*SQRT(M*T_abs*Z/x)</f>
        <v>13.364353774875529</v>
      </c>
      <c r="T75" s="14">
        <f>(E$2/(N_9*T72*E$3*T74))*SQRT(M*T$6*E$8/T$4)</f>
        <v>16.023710518954168</v>
      </c>
      <c r="U75" s="14">
        <f>(F$2/(N_9*U72*F$3*U74))*SQRT(M*U$6*F$8/U$4)</f>
        <v>18.937656452281342</v>
      </c>
      <c r="V75" s="14">
        <f>(G$2/(N_9*V72*G$3*V74))*SQRT(M*V$6*G$8/V$4)</f>
        <v>22.196195699592248</v>
      </c>
    </row>
    <row r="76" spans="1:22" ht="14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"/>
      <c r="N76" s="1"/>
      <c r="O76" s="1"/>
      <c r="P76" s="2" t="s">
        <v>82</v>
      </c>
      <c r="Q76" s="22">
        <v>7</v>
      </c>
      <c r="R76" s="1"/>
      <c r="S76" s="14">
        <f>(Q/(0.667*N_9*S72*P_1))*SQRT(M*T_abs*Z/(S77))</f>
        <v>11.551206380776112</v>
      </c>
      <c r="T76" s="14">
        <f>(E$2/(0.667*N_9*T72*E$3))*SQRT(M*T$6*E$8/(T77))</f>
        <v>13.767852216409841</v>
      </c>
      <c r="U76" s="14">
        <f>(F$2/(0.667*N_9*U72*F$3))*SQRT(M*U$6*F$8/(U77))</f>
        <v>16.15845557827252</v>
      </c>
      <c r="V76" s="14">
        <f>(G$2/(0.667*N_9*V72*G$3))*SQRT(M*V$6*G$8/(V77))</f>
        <v>18.786530040950623</v>
      </c>
    </row>
    <row r="77" spans="1:22" ht="15.7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"/>
      <c r="N77" s="1"/>
      <c r="O77" s="1"/>
      <c r="P77" s="2" t="s">
        <v>101</v>
      </c>
      <c r="Q77" s="22">
        <v>10</v>
      </c>
      <c r="R77" s="1"/>
      <c r="S77" s="14">
        <f>F_GAMMA*S73</f>
        <v>0.53676638020850453</v>
      </c>
      <c r="T77" s="14">
        <f>F_GAMMA*T73</f>
        <v>0.54686610373427524</v>
      </c>
      <c r="U77" s="14">
        <f>F_GAMMA*U73</f>
        <v>0.55882391179224244</v>
      </c>
      <c r="V77" s="14">
        <f>F_GAMMA*V73</f>
        <v>0.57277900730201836</v>
      </c>
    </row>
    <row r="78" spans="1:22" ht="14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"/>
      <c r="N78" s="1"/>
      <c r="O78" s="1"/>
      <c r="P78" s="2" t="s">
        <v>43</v>
      </c>
      <c r="Q78" s="24"/>
      <c r="R78" s="1"/>
      <c r="S78" s="14">
        <f>IF(x&lt;S77,S75,S76)</f>
        <v>13.364353774875529</v>
      </c>
      <c r="T78" s="14">
        <f>IF(T$4&lt;T77,T75,T76)</f>
        <v>16.023710518954168</v>
      </c>
      <c r="U78" s="14">
        <f>IF(U$4&lt;U77,U75,U76)</f>
        <v>18.937656452281342</v>
      </c>
      <c r="V78" s="14">
        <f>IF(V$4&lt;V77,V75,V76)</f>
        <v>22.196195699592248</v>
      </c>
    </row>
    <row r="79" spans="1:22" ht="14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"/>
      <c r="N79" s="1"/>
      <c r="O79" s="1"/>
      <c r="S79" s="12"/>
      <c r="T79" s="12"/>
      <c r="U79" s="12"/>
      <c r="V79" s="12"/>
    </row>
    <row r="80" spans="1:22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"/>
      <c r="N80" s="1"/>
      <c r="O80" s="1"/>
      <c r="P80" s="2" t="s">
        <v>69</v>
      </c>
      <c r="Q80" s="23"/>
      <c r="R80" s="1"/>
      <c r="S80" s="14">
        <f>S78</f>
        <v>13.364353774875529</v>
      </c>
      <c r="T80" s="14">
        <f>T78</f>
        <v>16.023710518954168</v>
      </c>
      <c r="U80" s="14">
        <f>U78</f>
        <v>18.937656452281342</v>
      </c>
      <c r="V80" s="14">
        <f>V78</f>
        <v>22.196195699592248</v>
      </c>
    </row>
    <row r="81" spans="1:22" ht="14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"/>
      <c r="N81" s="1"/>
      <c r="O81" s="1"/>
      <c r="P81" s="2" t="s">
        <v>71</v>
      </c>
      <c r="Q81" s="12">
        <v>15</v>
      </c>
      <c r="R81" s="1"/>
      <c r="S81" s="14">
        <f>1/(SQRT(1+(SIGMA_ZETA/N_2)*(S80/d^2)^2))</f>
        <v>0.92476733771913755</v>
      </c>
      <c r="T81" s="14">
        <f>1/(SQRT(1+(SIGMA_ZETA/N_2)*(T80/d^2)^2))</f>
        <v>0.8967919313884084</v>
      </c>
      <c r="U81" s="14">
        <f>1/(SQRT(1+(SIGMA_ZETA/N_2)*(U80/d^2)^2))</f>
        <v>0.86386909944459944</v>
      </c>
      <c r="V81" s="14">
        <f>1/(SQRT(1+(SIGMA_ZETA/N_2)*(V80/d^2)^2))</f>
        <v>0.82560964435497808</v>
      </c>
    </row>
    <row r="82" spans="1:22" ht="14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"/>
      <c r="N82" s="1"/>
      <c r="O82" s="1"/>
      <c r="P82" s="2" t="s">
        <v>75</v>
      </c>
      <c r="Q82" s="22">
        <v>22</v>
      </c>
      <c r="R82" s="1"/>
      <c r="S82" s="14">
        <f>(x_T/S81^2)/(1+(x_T*SIGMA_ZETA_1/N_5)*(S80/d^2)^2)</f>
        <v>0.53676647371265629</v>
      </c>
      <c r="T82" s="14">
        <f>(E$9/T81^2)/(1+(E$9*SIGMA_ZETA_1/N_5)*(T80/d^2)^2)</f>
        <v>0.54686685159130977</v>
      </c>
      <c r="U82" s="14">
        <f>(F$9/U81^2)/(1+(F$9*SIGMA_ZETA_1/N_5)*(U80/d^2)^2)</f>
        <v>0.55882830245280868</v>
      </c>
      <c r="V82" s="14">
        <f>(G$9/V81^2)/(1+(G$9*SIGMA_ZETA_1/N_5)*(V80/d^2)^2)</f>
        <v>0.57279916476073778</v>
      </c>
    </row>
    <row r="83" spans="1:22" ht="14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"/>
      <c r="N83" s="1"/>
      <c r="O83" s="1"/>
      <c r="P83" s="2" t="s">
        <v>31</v>
      </c>
      <c r="Q83" s="12">
        <v>12</v>
      </c>
      <c r="R83" s="2"/>
      <c r="S83" s="14">
        <f>1-(x/(3*F_GAMMA*S82))</f>
        <v>0.84474936976420845</v>
      </c>
      <c r="T83" s="14">
        <f>1-(T$4/(3*F_GAMMA*T82))</f>
        <v>0.8476167771170543</v>
      </c>
      <c r="U83" s="14">
        <f>1-(U$4/(3*F_GAMMA*U82))</f>
        <v>0.85087846666397038</v>
      </c>
      <c r="V83" s="14">
        <f>1-(V$4/(3*F_GAMMA*V82))</f>
        <v>0.85451561653700692</v>
      </c>
    </row>
    <row r="84" spans="1:22" ht="14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"/>
      <c r="N84" s="1"/>
      <c r="O84" s="1"/>
      <c r="P84" s="2" t="s">
        <v>79</v>
      </c>
      <c r="Q84" s="22">
        <v>7</v>
      </c>
      <c r="R84" s="1"/>
      <c r="S84" s="14">
        <f>(Q/(N_9*S81*P_1*S83))*SQRT(M*T_abs*Z/x)</f>
        <v>13.364357102470025</v>
      </c>
      <c r="T84" s="14">
        <f>(E$2/(N_9*T81*E$3*T83))*SQRT(M*T$6*E$8/T$4)</f>
        <v>16.023743473344556</v>
      </c>
      <c r="U84" s="14">
        <f>(F$2/(N_9*U81*F$3*U83))*SQRT(M*U$6*F$8/U$4)</f>
        <v>18.937894569101001</v>
      </c>
      <c r="V84" s="14">
        <f>(G$2/(N_9*V81*G$3*V83))*SQRT(M*V$6*G$8/V$4)</f>
        <v>22.197544125162317</v>
      </c>
    </row>
    <row r="85" spans="1:22" ht="14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"/>
      <c r="N85" s="1"/>
      <c r="O85" s="1"/>
      <c r="P85" s="2" t="s">
        <v>82</v>
      </c>
      <c r="Q85" s="22">
        <v>7</v>
      </c>
      <c r="R85" s="1"/>
      <c r="S85" s="14">
        <f>(Q/(0.667*N_9*S81*P_1))*SQRT(M*T_abs*Z/(S86))</f>
        <v>11.551208620620111</v>
      </c>
      <c r="T85" s="14">
        <f>(E$2/(0.667*N_9*T81*E$3))*SQRT(M*T$6*E$8/(T86))</f>
        <v>13.767874502268239</v>
      </c>
      <c r="U85" s="14">
        <f>(F$2/(0.667*N_9*U81*F$3))*SQRT(M*U$6*F$8/(U86))</f>
        <v>16.158617521647859</v>
      </c>
      <c r="V85" s="14">
        <f>(G$2/(0.667*N_9*V81*G$3))*SQRT(M*V$6*G$8/(V86))</f>
        <v>18.787453313048058</v>
      </c>
    </row>
    <row r="86" spans="1:22" ht="15.7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"/>
      <c r="N86" s="1"/>
      <c r="O86" s="1"/>
      <c r="P86" s="2" t="s">
        <v>101</v>
      </c>
      <c r="Q86" s="22">
        <v>10</v>
      </c>
      <c r="R86" s="1"/>
      <c r="S86" s="14">
        <f>F_GAMMA*S82</f>
        <v>0.53676647371265629</v>
      </c>
      <c r="T86" s="14">
        <f>F_GAMMA*T82</f>
        <v>0.54686685159130977</v>
      </c>
      <c r="U86" s="14">
        <f>F_GAMMA*U82</f>
        <v>0.55882830245280868</v>
      </c>
      <c r="V86" s="14">
        <f>F_GAMMA*V82</f>
        <v>0.57279916476073778</v>
      </c>
    </row>
    <row r="87" spans="1:22" ht="14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"/>
      <c r="N87" s="1"/>
      <c r="O87" s="1"/>
      <c r="P87" s="2" t="s">
        <v>43</v>
      </c>
      <c r="Q87" s="24"/>
      <c r="R87" s="1"/>
      <c r="S87" s="14">
        <f>IF(x&lt;S86,S84,S85)</f>
        <v>13.364357102470025</v>
      </c>
      <c r="T87" s="14">
        <f>IF(T$4&lt;T86,T84,T85)</f>
        <v>16.023743473344556</v>
      </c>
      <c r="U87" s="14">
        <f>IF(U$4&lt;U86,U84,U85)</f>
        <v>18.937894569101001</v>
      </c>
      <c r="V87" s="14">
        <f>IF(V$4&lt;V86,V84,V85)</f>
        <v>22.197544125162317</v>
      </c>
    </row>
    <row r="88" spans="1:22" ht="14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"/>
      <c r="N88" s="1"/>
      <c r="O88" s="1"/>
      <c r="S88" s="12"/>
      <c r="T88" s="12"/>
      <c r="U88" s="12"/>
      <c r="V88" s="12"/>
    </row>
    <row r="89" spans="1:22" ht="1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"/>
      <c r="N89" s="1"/>
      <c r="O89" s="1"/>
      <c r="P89" s="2" t="s">
        <v>69</v>
      </c>
      <c r="Q89" s="23"/>
      <c r="R89" s="1"/>
      <c r="S89" s="14">
        <f>S87</f>
        <v>13.364357102470025</v>
      </c>
      <c r="T89" s="14">
        <f>T87</f>
        <v>16.023743473344556</v>
      </c>
      <c r="U89" s="14">
        <f>U87</f>
        <v>18.937894569101001</v>
      </c>
      <c r="V89" s="14">
        <f>V87</f>
        <v>22.197544125162317</v>
      </c>
    </row>
    <row r="90" spans="1:22" ht="14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"/>
      <c r="N90" s="1"/>
      <c r="O90" s="1"/>
      <c r="P90" s="2" t="s">
        <v>71</v>
      </c>
      <c r="Q90" s="12">
        <v>15</v>
      </c>
      <c r="R90" s="1"/>
      <c r="S90" s="14">
        <f>1/(SQRT(1+(SIGMA_ZETA/N_2)*(S89/d^2)^2))</f>
        <v>0.92476730437652555</v>
      </c>
      <c r="T90" s="14">
        <f>1/(SQRT(1+(SIGMA_ZETA/N_2)*(T89/d^2)^2))</f>
        <v>0.89679157033170509</v>
      </c>
      <c r="U90" s="14">
        <f>1/(SQRT(1+(SIGMA_ZETA/N_2)*(U89/d^2)^2))</f>
        <v>0.86386634341068724</v>
      </c>
      <c r="V90" s="14">
        <f>1/(SQRT(1+(SIGMA_ZETA/N_2)*(V89/d^2)^2))</f>
        <v>0.82559367622098334</v>
      </c>
    </row>
    <row r="91" spans="1:22" ht="14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"/>
      <c r="N91" s="1"/>
      <c r="O91" s="1"/>
      <c r="P91" s="2" t="s">
        <v>75</v>
      </c>
      <c r="Q91" s="22">
        <v>22</v>
      </c>
      <c r="R91" s="1"/>
      <c r="S91" s="14">
        <f>(x_T/S90^2)/(1+(x_T*SIGMA_ZETA_1/N_5)*(S89/d^2)^2)</f>
        <v>0.53676648570996399</v>
      </c>
      <c r="T91" s="14">
        <f>(E$9/T90^2)/(1+(E$9*SIGMA_ZETA_1/N_5)*(T89/d^2)^2)</f>
        <v>0.54686698236224984</v>
      </c>
      <c r="U91" s="14">
        <f>(F$9/U90^2)/(1+(F$9*SIGMA_ZETA_1/N_5)*(U89/d^2)^2)</f>
        <v>0.55882930653738805</v>
      </c>
      <c r="V91" s="14">
        <f>(G$9/V90^2)/(1+(G$9*SIGMA_ZETA_1/N_5)*(V89/d^2)^2)</f>
        <v>0.57280500613231655</v>
      </c>
    </row>
    <row r="92" spans="1:22" ht="14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"/>
      <c r="N92" s="1"/>
      <c r="O92" s="1"/>
      <c r="P92" s="2" t="s">
        <v>31</v>
      </c>
      <c r="Q92" s="12">
        <v>12</v>
      </c>
      <c r="R92" s="2"/>
      <c r="S92" s="14">
        <f>1-(x/(3*F_GAMMA*S91))</f>
        <v>0.84474937323422683</v>
      </c>
      <c r="T92" s="14">
        <f>1-(T$4/(3*F_GAMMA*T91))</f>
        <v>0.8476168135560751</v>
      </c>
      <c r="U92" s="14">
        <f>1-(U$4/(3*F_GAMMA*U91))</f>
        <v>0.85087873460022623</v>
      </c>
      <c r="V92" s="14">
        <f>1-(V$4/(3*F_GAMMA*V91))</f>
        <v>0.85451710016290683</v>
      </c>
    </row>
    <row r="93" spans="1:22" ht="14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"/>
      <c r="N93" s="1"/>
      <c r="O93" s="1"/>
      <c r="P93" s="2" t="s">
        <v>79</v>
      </c>
      <c r="Q93" s="22">
        <v>7</v>
      </c>
      <c r="R93" s="1"/>
      <c r="S93" s="14">
        <f>(Q/(N_9*S90*P_1*S92))*SQRT(M*T_abs*Z/x)</f>
        <v>13.364357529426329</v>
      </c>
      <c r="T93" s="14">
        <f>(E$2/(N_9*T90*E$3*T92))*SQRT(M*T$6*E$8/T$4)</f>
        <v>16.023749235793559</v>
      </c>
      <c r="U93" s="14">
        <f>(F$2/(N_9*U90*F$3*U92))*SQRT(M*U$6*F$8/U$4)</f>
        <v>18.937949024126858</v>
      </c>
      <c r="V93" s="14">
        <f>(G$2/(N_9*V90*G$3*V92))*SQRT(M*V$6*G$8/V$4)</f>
        <v>22.197934916179943</v>
      </c>
    </row>
    <row r="94" spans="1:22" ht="14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"/>
      <c r="N94" s="1"/>
      <c r="O94" s="1"/>
      <c r="P94" s="2" t="s">
        <v>82</v>
      </c>
      <c r="Q94" s="22">
        <v>7</v>
      </c>
      <c r="R94" s="1"/>
      <c r="S94" s="14">
        <f>(Q/(0.667*N_9*S90*P_1))*SQRT(M*T_abs*Z/(S95))</f>
        <v>11.551208908009555</v>
      </c>
      <c r="T94" s="14">
        <f>(E$2/(0.667*N_9*T90*E$3))*SQRT(M*T$6*E$8/(T95))</f>
        <v>13.767878399204195</v>
      </c>
      <c r="U94" s="14">
        <f>(F$2/(0.667*N_9*U90*F$3))*SQRT(M*U$6*F$8/(U95))</f>
        <v>16.158654556587589</v>
      </c>
      <c r="V94" s="14">
        <f>(G$2/(0.667*N_9*V90*G$3))*SQRT(M*V$6*G$8/(V95))</f>
        <v>18.787720890835118</v>
      </c>
    </row>
    <row r="95" spans="1:22" ht="15.7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"/>
      <c r="N95" s="1"/>
      <c r="O95" s="1"/>
      <c r="P95" s="2" t="s">
        <v>101</v>
      </c>
      <c r="Q95" s="22">
        <v>10</v>
      </c>
      <c r="R95" s="1"/>
      <c r="S95" s="14">
        <f>F_GAMMA*S91</f>
        <v>0.53676648570996399</v>
      </c>
      <c r="T95" s="14">
        <f>F_GAMMA*T91</f>
        <v>0.54686698236224984</v>
      </c>
      <c r="U95" s="14">
        <f>F_GAMMA*U91</f>
        <v>0.55882930653738805</v>
      </c>
      <c r="V95" s="14">
        <f>F_GAMMA*V91</f>
        <v>0.57280500613231655</v>
      </c>
    </row>
    <row r="96" spans="1:22" ht="14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  <c r="O96" s="1"/>
      <c r="P96" s="2" t="s">
        <v>43</v>
      </c>
      <c r="Q96" s="24"/>
      <c r="R96" s="1"/>
      <c r="S96" s="14">
        <f>IF(x&lt;S95,S93,S94)</f>
        <v>13.364357529426329</v>
      </c>
      <c r="T96" s="14">
        <f>IF(T$4&lt;T95,T93,T94)</f>
        <v>16.023749235793559</v>
      </c>
      <c r="U96" s="14">
        <f>IF(U$4&lt;U95,U93,U94)</f>
        <v>18.937949024126858</v>
      </c>
      <c r="V96" s="14">
        <f>IF(V$4&lt;V95,V93,V94)</f>
        <v>22.197934916179943</v>
      </c>
    </row>
    <row r="97" spans="1:22" ht="14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"/>
      <c r="N97" s="1"/>
      <c r="O97" s="1"/>
      <c r="S97" s="12"/>
      <c r="T97" s="12"/>
      <c r="U97" s="12"/>
      <c r="V97" s="12"/>
    </row>
    <row r="98" spans="1:22" ht="1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"/>
      <c r="N98" s="1"/>
      <c r="O98" s="1"/>
      <c r="P98" s="2" t="s">
        <v>69</v>
      </c>
      <c r="Q98" s="23"/>
      <c r="R98" s="1"/>
      <c r="S98" s="14">
        <f>S96</f>
        <v>13.364357529426329</v>
      </c>
      <c r="T98" s="14">
        <f>T96</f>
        <v>16.023749235793559</v>
      </c>
      <c r="U98" s="14">
        <f>U96</f>
        <v>18.937949024126858</v>
      </c>
      <c r="V98" s="14">
        <f>V96</f>
        <v>22.197934916179943</v>
      </c>
    </row>
    <row r="99" spans="1:22" ht="14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"/>
      <c r="N99" s="1"/>
      <c r="O99" s="1"/>
      <c r="P99" s="2" t="s">
        <v>71</v>
      </c>
      <c r="Q99" s="12">
        <v>15</v>
      </c>
      <c r="R99" s="1"/>
      <c r="S99" s="14">
        <f>1/(SQRT(1+(SIGMA_ZETA/N_2)*(S98/d^2)^2))</f>
        <v>0.92476730009840835</v>
      </c>
      <c r="T99" s="14">
        <f>1/(SQRT(1+(SIGMA_ZETA/N_2)*(T98/d^2)^2))</f>
        <v>0.896791507196813</v>
      </c>
      <c r="U99" s="14">
        <f>1/(SQRT(1+(SIGMA_ZETA/N_2)*(U98/d^2)^2))</f>
        <v>0.86386571313108329</v>
      </c>
      <c r="V99" s="14">
        <f>1/(SQRT(1+(SIGMA_ZETA/N_2)*(V98/d^2)^2))</f>
        <v>0.82558904844290459</v>
      </c>
    </row>
    <row r="100" spans="1:22" ht="14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"/>
      <c r="N100" s="1"/>
      <c r="O100" s="1"/>
      <c r="P100" s="2" t="s">
        <v>75</v>
      </c>
      <c r="Q100" s="22">
        <v>22</v>
      </c>
      <c r="R100" s="1"/>
      <c r="S100" s="14">
        <f>(x_T/S99^2)/(1+(x_T*SIGMA_ZETA_1/N_5)*(S98/d^2)^2)</f>
        <v>0.53676648724931197</v>
      </c>
      <c r="T100" s="14">
        <f>(E$9/T99^2)/(1+(E$9*SIGMA_ZETA_1/N_5)*(T98/d^2)^2)</f>
        <v>0.54686700522904463</v>
      </c>
      <c r="U100" s="14">
        <f>(F$9/U99^2)/(1+(F$9*SIGMA_ZETA_1/N_5)*(U98/d^2)^2)</f>
        <v>0.55882953616235198</v>
      </c>
      <c r="V100" s="14">
        <f>(G$9/V99^2)/(1+(G$9*SIGMA_ZETA_1/N_5)*(V98/d^2)^2)</f>
        <v>0.57280669904081383</v>
      </c>
    </row>
    <row r="101" spans="1:22" ht="14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"/>
      <c r="N101" s="1"/>
      <c r="O101" s="1"/>
      <c r="P101" s="2" t="s">
        <v>31</v>
      </c>
      <c r="Q101" s="12">
        <v>12</v>
      </c>
      <c r="R101" s="2"/>
      <c r="S101" s="14">
        <f>1-(x/(3*F_GAMMA*S100))</f>
        <v>0.84474937367945713</v>
      </c>
      <c r="T101" s="14">
        <f>1-(T$4/(3*F_GAMMA*T100))</f>
        <v>0.84761681992785287</v>
      </c>
      <c r="U101" s="14">
        <f>1-(U$4/(3*F_GAMMA*U100))</f>
        <v>0.85087879587466331</v>
      </c>
      <c r="V101" s="14">
        <f>1-(V$4/(3*F_GAMMA*V100))</f>
        <v>0.85451753013210552</v>
      </c>
    </row>
    <row r="102" spans="1:22" ht="14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"/>
      <c r="N102" s="1"/>
      <c r="O102" s="1"/>
      <c r="P102" s="2" t="s">
        <v>79</v>
      </c>
      <c r="Q102" s="22">
        <v>7</v>
      </c>
      <c r="R102" s="1"/>
      <c r="S102" s="14">
        <f>(Q/(N_9*S99*P_1*S101))*SQRT(M*T_abs*Z/x)</f>
        <v>13.364357584208157</v>
      </c>
      <c r="T102" s="14">
        <f>(E$2/(N_9*T99*E$3*T101))*SQRT(M*T$6*E$8/T$4)</f>
        <v>16.02375024342415</v>
      </c>
      <c r="U102" s="14">
        <f>(F$2/(N_9*U99*F$3*U101))*SQRT(M*U$6*F$8/U$4)</f>
        <v>18.937961477542373</v>
      </c>
      <c r="V102" s="14">
        <f>(G$2/(N_9*V99*G$3*V101))*SQRT(M*V$6*G$8/V$4)</f>
        <v>22.198048175615625</v>
      </c>
    </row>
    <row r="103" spans="1:22" ht="14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"/>
      <c r="N103" s="1"/>
      <c r="O103" s="1"/>
      <c r="P103" s="2" t="s">
        <v>82</v>
      </c>
      <c r="Q103" s="22">
        <v>7</v>
      </c>
      <c r="R103" s="1"/>
      <c r="S103" s="14">
        <f>(Q/(0.667*N_9*S99*P_1))*SQRT(M*T_abs*Z/(S104))</f>
        <v>11.551208944883864</v>
      </c>
      <c r="T103" s="14">
        <f>(E$2/(0.667*N_9*T99*E$3))*SQRT(M*T$6*E$8/(T104))</f>
        <v>13.767879080628367</v>
      </c>
      <c r="U103" s="14">
        <f>(F$2/(0.667*N_9*U99*F$3))*SQRT(M*U$6*F$8/(U104))</f>
        <v>16.158663026175507</v>
      </c>
      <c r="V103" s="14">
        <f>(G$2/(0.667*N_9*V99*G$3))*SQRT(M*V$6*G$8/(V104))</f>
        <v>18.787798440634067</v>
      </c>
    </row>
    <row r="104" spans="1:22" ht="15.7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"/>
      <c r="N104" s="1"/>
      <c r="O104" s="1"/>
      <c r="P104" s="2" t="s">
        <v>101</v>
      </c>
      <c r="Q104" s="22">
        <v>10</v>
      </c>
      <c r="R104" s="1"/>
      <c r="S104" s="14">
        <f>F_GAMMA*S100</f>
        <v>0.53676648724931197</v>
      </c>
      <c r="T104" s="14">
        <f>F_GAMMA*T100</f>
        <v>0.54686700522904463</v>
      </c>
      <c r="U104" s="14">
        <f>F_GAMMA*U100</f>
        <v>0.55882953616235198</v>
      </c>
      <c r="V104" s="14">
        <f>F_GAMMA*V100</f>
        <v>0.57280669904081383</v>
      </c>
    </row>
    <row r="105" spans="1:22" ht="14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"/>
      <c r="N105" s="1"/>
      <c r="O105" s="1"/>
      <c r="P105" s="2" t="s">
        <v>43</v>
      </c>
      <c r="Q105" s="24"/>
      <c r="R105" s="1"/>
      <c r="S105" s="14">
        <f>IF(x&lt;S104,S102,S103)</f>
        <v>13.364357584208157</v>
      </c>
      <c r="T105" s="14">
        <f>IF(T$4&lt;T104,T102,T103)</f>
        <v>16.02375024342415</v>
      </c>
      <c r="U105" s="14">
        <f>IF(U$4&lt;U104,U102,U103)</f>
        <v>18.937961477542373</v>
      </c>
      <c r="V105" s="14">
        <f>IF(V$4&lt;V104,V102,V103)</f>
        <v>22.198048175615625</v>
      </c>
    </row>
    <row r="106" spans="1:22" ht="14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"/>
      <c r="N106" s="1"/>
      <c r="O106" s="1"/>
      <c r="S106" s="12"/>
      <c r="T106" s="12"/>
      <c r="U106" s="12"/>
      <c r="V106" s="12"/>
    </row>
    <row r="107" spans="1:22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"/>
      <c r="N107" s="1"/>
      <c r="O107" s="1"/>
      <c r="P107" s="2" t="s">
        <v>69</v>
      </c>
      <c r="Q107" s="23"/>
      <c r="R107" s="1"/>
      <c r="S107" s="14">
        <f>S105</f>
        <v>13.364357584208157</v>
      </c>
      <c r="T107" s="14">
        <f>T105</f>
        <v>16.02375024342415</v>
      </c>
      <c r="U107" s="14">
        <f>U105</f>
        <v>18.937961477542373</v>
      </c>
      <c r="V107" s="14">
        <f>V105</f>
        <v>22.198048175615625</v>
      </c>
    </row>
    <row r="108" spans="1:22" ht="14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"/>
      <c r="N108" s="1"/>
      <c r="O108" s="1"/>
      <c r="P108" s="2" t="s">
        <v>71</v>
      </c>
      <c r="Q108" s="12">
        <v>15</v>
      </c>
      <c r="R108" s="1"/>
      <c r="S108" s="14">
        <f>1/(SQRT(1+(SIGMA_ZETA/N_2)*(S107/d^2)^2))</f>
        <v>0.92476729954949255</v>
      </c>
      <c r="T108" s="14">
        <f>1/(SQRT(1+(SIGMA_ZETA/N_2)*(T107/d^2)^2))</f>
        <v>0.89679149615694875</v>
      </c>
      <c r="U108" s="14">
        <f>1/(SQRT(1+(SIGMA_ZETA/N_2)*(U107/d^2)^2))</f>
        <v>0.86386556899127276</v>
      </c>
      <c r="V108" s="14">
        <f>1/(SQRT(1+(SIGMA_ZETA/N_2)*(V107/d^2)^2))</f>
        <v>0.82558770721504471</v>
      </c>
    </row>
    <row r="109" spans="1:22" ht="14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"/>
      <c r="N109" s="1"/>
      <c r="O109" s="1"/>
      <c r="P109" s="2" t="s">
        <v>75</v>
      </c>
      <c r="Q109" s="22">
        <v>22</v>
      </c>
      <c r="R109" s="1"/>
      <c r="S109" s="14">
        <f>(x_T/S108^2)/(1+(x_T*SIGMA_ZETA_1/N_5)*(S107/d^2)^2)</f>
        <v>0.53676648744682232</v>
      </c>
      <c r="T109" s="14">
        <f>(E$9/T108^2)/(1+(E$9*SIGMA_ZETA_1/N_5)*(T107/d^2)^2)</f>
        <v>0.54686700922756781</v>
      </c>
      <c r="U109" s="14">
        <f>(F$9/U108^2)/(1+(F$9*SIGMA_ZETA_1/N_5)*(U107/d^2)^2)</f>
        <v>0.55882958867571353</v>
      </c>
      <c r="V109" s="14">
        <f>(G$9/V108^2)/(1+(G$9*SIGMA_ZETA_1/N_5)*(V107/d^2)^2)</f>
        <v>0.57280718968155964</v>
      </c>
    </row>
    <row r="110" spans="1:22" ht="14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"/>
      <c r="N110" s="1"/>
      <c r="O110" s="1"/>
      <c r="P110" s="2" t="s">
        <v>31</v>
      </c>
      <c r="Q110" s="12">
        <v>12</v>
      </c>
      <c r="R110" s="2"/>
      <c r="S110" s="14">
        <f>1-(x/(3*F_GAMMA*S109))</f>
        <v>0.84474937373658376</v>
      </c>
      <c r="T110" s="14">
        <f>1-(T$4/(3*F_GAMMA*T109))</f>
        <v>0.84761682104203173</v>
      </c>
      <c r="U110" s="14">
        <f>1-(U$4/(3*F_GAMMA*U109))</f>
        <v>0.85087880988762155</v>
      </c>
      <c r="V110" s="14">
        <f>1-(V$4/(3*F_GAMMA*V109))</f>
        <v>0.85451765474581287</v>
      </c>
    </row>
    <row r="111" spans="1:22" ht="14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"/>
      <c r="N111" s="1"/>
      <c r="O111" s="1"/>
      <c r="P111" s="2" t="s">
        <v>79</v>
      </c>
      <c r="Q111" s="22">
        <v>7</v>
      </c>
      <c r="R111" s="1"/>
      <c r="S111" s="14">
        <f>(Q/(N_9*S108*P_1*S110))*SQRT(M*T_abs*Z/x)</f>
        <v>13.364357591237091</v>
      </c>
      <c r="T111" s="14">
        <f>(E$2/(N_9*T108*E$3*T110))*SQRT(M*T$6*E$8/T$4)</f>
        <v>16.023750419619997</v>
      </c>
      <c r="U111" s="14">
        <f>(F$2/(N_9*U108*F$3*U110))*SQRT(M*U$6*F$8/U$4)</f>
        <v>18.937964325539767</v>
      </c>
      <c r="V111" s="14">
        <f>(G$2/(N_9*V108*G$3*V110))*SQRT(M*V$6*G$8/V$4)</f>
        <v>22.198081000844084</v>
      </c>
    </row>
    <row r="112" spans="1:22" ht="14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"/>
      <c r="N112" s="1"/>
      <c r="O112" s="1"/>
      <c r="P112" s="2" t="s">
        <v>82</v>
      </c>
      <c r="Q112" s="22">
        <v>7</v>
      </c>
      <c r="R112" s="1"/>
      <c r="S112" s="14">
        <f>(Q/(0.667*N_9*S108*P_1))*SQRT(M*T_abs*Z/(S113))</f>
        <v>11.551208949615125</v>
      </c>
      <c r="T112" s="14">
        <f>(E$2/(0.667*N_9*T108*E$3))*SQRT(M*T$6*E$8/(T113))</f>
        <v>13.767879199783255</v>
      </c>
      <c r="U112" s="14">
        <f>(F$2/(0.667*N_9*U108*F$3))*SQRT(M*U$6*F$8/(U113))</f>
        <v>16.158664963103242</v>
      </c>
      <c r="V112" s="14">
        <f>(G$2/(0.667*N_9*V108*G$3))*SQRT(M*V$6*G$8/(V113))</f>
        <v>18.787820916388139</v>
      </c>
    </row>
    <row r="113" spans="1:22" ht="15.7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"/>
      <c r="N113" s="1"/>
      <c r="O113" s="1"/>
      <c r="P113" s="2" t="s">
        <v>101</v>
      </c>
      <c r="Q113" s="22">
        <v>10</v>
      </c>
      <c r="R113" s="1"/>
      <c r="S113" s="14">
        <f>F_GAMMA*S109</f>
        <v>0.53676648744682232</v>
      </c>
      <c r="T113" s="14">
        <f>F_GAMMA*T109</f>
        <v>0.54686700922756781</v>
      </c>
      <c r="U113" s="14">
        <f>F_GAMMA*U109</f>
        <v>0.55882958867571353</v>
      </c>
      <c r="V113" s="14">
        <f>F_GAMMA*V109</f>
        <v>0.57280718968155964</v>
      </c>
    </row>
    <row r="114" spans="1:22" ht="14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"/>
      <c r="N114" s="1"/>
      <c r="O114" s="1"/>
      <c r="P114" s="2" t="s">
        <v>43</v>
      </c>
      <c r="Q114" s="24"/>
      <c r="R114" s="1"/>
      <c r="S114" s="14">
        <f>IF(x&lt;S113,S111,S112)</f>
        <v>13.364357591237091</v>
      </c>
      <c r="T114" s="14">
        <f>IF(T$4&lt;T113,T111,T112)</f>
        <v>16.023750419619997</v>
      </c>
      <c r="U114" s="14">
        <f>IF(U$4&lt;U113,U111,U112)</f>
        <v>18.937964325539767</v>
      </c>
      <c r="V114" s="14">
        <f>IF(V$4&lt;V113,V111,V112)</f>
        <v>22.198081000844084</v>
      </c>
    </row>
    <row r="115" spans="1:22" ht="14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"/>
      <c r="N115" s="1"/>
      <c r="O115" s="1"/>
      <c r="P115" s="1"/>
      <c r="Q115" s="24"/>
      <c r="R115" s="1"/>
      <c r="S115" s="12"/>
      <c r="T115" s="12"/>
      <c r="U115" s="12"/>
      <c r="V115" s="12"/>
    </row>
    <row r="116" spans="1:22" ht="1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"/>
      <c r="N116" s="1"/>
      <c r="O116" s="1"/>
      <c r="P116" s="2" t="s">
        <v>69</v>
      </c>
      <c r="Q116" s="23"/>
      <c r="R116" s="1"/>
      <c r="S116" s="14">
        <f>S114</f>
        <v>13.364357591237091</v>
      </c>
      <c r="T116" s="14">
        <f>T114</f>
        <v>16.023750419619997</v>
      </c>
      <c r="U116" s="14">
        <f>U114</f>
        <v>18.937964325539767</v>
      </c>
      <c r="V116" s="14">
        <f>V114</f>
        <v>22.198081000844084</v>
      </c>
    </row>
    <row r="117" spans="1:22" ht="14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"/>
      <c r="N117" s="1"/>
      <c r="O117" s="1"/>
      <c r="P117" s="2" t="s">
        <v>71</v>
      </c>
      <c r="Q117" s="12">
        <v>15</v>
      </c>
      <c r="R117" s="1"/>
      <c r="S117" s="14">
        <f>1/(SQRT(1+(SIGMA_ZETA/N_2)*(S116/d^2)^2))</f>
        <v>0.92476729947906233</v>
      </c>
      <c r="T117" s="14">
        <f>1/(SQRT(1+(SIGMA_ZETA/N_2)*(T116/d^2)^2))</f>
        <v>0.89679149422650095</v>
      </c>
      <c r="U117" s="14">
        <f>1/(SQRT(1+(SIGMA_ZETA/N_2)*(U116/d^2)^2))</f>
        <v>0.8638655360276376</v>
      </c>
      <c r="V117" s="14">
        <f>1/(SQRT(1+(SIGMA_ZETA/N_2)*(V116/d^2)^2))</f>
        <v>0.82558731849584321</v>
      </c>
    </row>
    <row r="118" spans="1:22" ht="14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"/>
      <c r="N118" s="1"/>
      <c r="O118" s="1"/>
      <c r="P118" s="2" t="s">
        <v>75</v>
      </c>
      <c r="Q118" s="22">
        <v>22</v>
      </c>
      <c r="R118" s="1"/>
      <c r="S118" s="14">
        <f>(x_T/S117^2)/(1+(x_T*SIGMA_ZETA_1/N_5)*(S116/d^2)^2)</f>
        <v>0.53676648747216438</v>
      </c>
      <c r="T118" s="14">
        <f>(E$9/T117^2)/(1+(E$9*SIGMA_ZETA_1/N_5)*(T116/d^2)^2)</f>
        <v>0.54686700992675563</v>
      </c>
      <c r="U118" s="14">
        <f>(F$9/U117^2)/(1+(F$9*SIGMA_ZETA_1/N_5)*(U116/d^2)^2)</f>
        <v>0.55882960068510434</v>
      </c>
      <c r="V118" s="14">
        <f>(G$9/V117^2)/(1+(G$9*SIGMA_ZETA_1/N_5)*(V116/d^2)^2)</f>
        <v>0.57280733188073074</v>
      </c>
    </row>
    <row r="119" spans="1:22" ht="14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"/>
      <c r="N119" s="1"/>
      <c r="O119" s="1"/>
      <c r="P119" s="2" t="s">
        <v>31</v>
      </c>
      <c r="Q119" s="12">
        <v>12</v>
      </c>
      <c r="R119" s="2"/>
      <c r="S119" s="14">
        <f>1-(x/(3*F_GAMMA*S118))</f>
        <v>0.84474937374391346</v>
      </c>
      <c r="T119" s="14">
        <f>1-(T$4/(3*F_GAMMA*T118))</f>
        <v>0.84761682123685878</v>
      </c>
      <c r="U119" s="14">
        <f>1-(U$4/(3*F_GAMMA*U118))</f>
        <v>0.85087881309227398</v>
      </c>
      <c r="V119" s="14">
        <f>1-(V$4/(3*F_GAMMA*V118))</f>
        <v>0.85451769086174179</v>
      </c>
    </row>
    <row r="120" spans="1:22" ht="14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"/>
      <c r="N120" s="1"/>
      <c r="O120" s="1"/>
      <c r="P120" s="2" t="s">
        <v>79</v>
      </c>
      <c r="Q120" s="22">
        <v>7</v>
      </c>
      <c r="R120" s="1"/>
      <c r="S120" s="14">
        <f>(Q/(N_9*S117*P_1*S119))*SQRT(M*T_abs*Z/x)</f>
        <v>13.36435759213896</v>
      </c>
      <c r="T120" s="14">
        <f>(E$2/(N_9*T117*E$3*T119))*SQRT(M*T$6*E$8/T$4)</f>
        <v>16.02375045042988</v>
      </c>
      <c r="U120" s="14">
        <f>(F$2/(N_9*U117*F$3*U119))*SQRT(M*U$6*F$8/U$4)</f>
        <v>18.937964976854399</v>
      </c>
      <c r="V120" s="14">
        <f>(G$2/(N_9*V117*G$3*V119))*SQRT(M*V$6*G$8/V$4)</f>
        <v>22.198090514384077</v>
      </c>
    </row>
    <row r="121" spans="1:22" ht="14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"/>
      <c r="N121" s="1"/>
      <c r="O121" s="1"/>
      <c r="P121" s="2" t="s">
        <v>82</v>
      </c>
      <c r="Q121" s="22">
        <v>7</v>
      </c>
      <c r="R121" s="1"/>
      <c r="S121" s="14">
        <f>(Q/(0.667*N_9*S117*P_1))*SQRT(M*T_abs*Z/(S122))</f>
        <v>11.551208950222184</v>
      </c>
      <c r="T121" s="14">
        <f>(E$2/(0.667*N_9*T117*E$3))*SQRT(M*T$6*E$8/(T122))</f>
        <v>13.767879220618864</v>
      </c>
      <c r="U121" s="14">
        <f>(F$2/(0.667*N_9*U117*F$3))*SQRT(M*U$6*F$8/(U122))</f>
        <v>16.158665406063406</v>
      </c>
      <c r="V121" s="14">
        <f>(G$2/(0.667*N_9*V117*G$3))*SQRT(M*V$6*G$8/(V122))</f>
        <v>18.787827430402764</v>
      </c>
    </row>
    <row r="122" spans="1:22" ht="15.7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"/>
      <c r="N122" s="1"/>
      <c r="O122" s="1"/>
      <c r="P122" s="2" t="s">
        <v>101</v>
      </c>
      <c r="Q122" s="22">
        <v>10</v>
      </c>
      <c r="R122" s="1"/>
      <c r="S122" s="14">
        <f>F_GAMMA*S118</f>
        <v>0.53676648747216438</v>
      </c>
      <c r="T122" s="14">
        <f>F_GAMMA*T118</f>
        <v>0.54686700992675563</v>
      </c>
      <c r="U122" s="14">
        <f>F_GAMMA*U118</f>
        <v>0.55882960068510434</v>
      </c>
      <c r="V122" s="14">
        <f>F_GAMMA*V118</f>
        <v>0.57280733188073074</v>
      </c>
    </row>
    <row r="123" spans="1:22" ht="14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"/>
      <c r="N123" s="1"/>
      <c r="O123" s="1"/>
      <c r="P123" s="2" t="s">
        <v>43</v>
      </c>
      <c r="Q123" s="24"/>
      <c r="R123" s="1"/>
      <c r="S123" s="14">
        <f>IF(x&lt;S122,S120,S121)</f>
        <v>13.36435759213896</v>
      </c>
      <c r="T123" s="14">
        <f>IF(T$4&lt;T122,T120,T121)</f>
        <v>16.02375045042988</v>
      </c>
      <c r="U123" s="14">
        <f>IF(U$4&lt;U122,U120,U121)</f>
        <v>18.937964976854399</v>
      </c>
      <c r="V123" s="14">
        <f>IF(V$4&lt;V122,V120,V121)</f>
        <v>22.198090514384077</v>
      </c>
    </row>
    <row r="124" spans="1:22" ht="14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"/>
      <c r="N124" s="1"/>
      <c r="O124" s="1"/>
      <c r="P124" s="2"/>
      <c r="Q124" s="24"/>
      <c r="R124" s="1"/>
      <c r="S124" s="14"/>
      <c r="T124" s="14"/>
      <c r="U124" s="14"/>
      <c r="V124" s="14"/>
    </row>
    <row r="125" spans="1:22" ht="1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"/>
      <c r="N125" s="1"/>
      <c r="O125" s="1"/>
      <c r="P125" s="2" t="s">
        <v>69</v>
      </c>
      <c r="Q125" s="23"/>
      <c r="R125" s="1"/>
      <c r="S125" s="14">
        <f>S123</f>
        <v>13.36435759213896</v>
      </c>
      <c r="T125" s="14">
        <f>T123</f>
        <v>16.02375045042988</v>
      </c>
      <c r="U125" s="14">
        <f>U123</f>
        <v>18.937964976854399</v>
      </c>
      <c r="V125" s="14">
        <f>V123</f>
        <v>22.198090514384077</v>
      </c>
    </row>
    <row r="126" spans="1:22" ht="14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"/>
      <c r="N126" s="1"/>
      <c r="O126" s="1"/>
      <c r="P126" s="2" t="s">
        <v>71</v>
      </c>
      <c r="Q126" s="12">
        <v>15</v>
      </c>
      <c r="R126" s="1"/>
      <c r="S126" s="14">
        <f>1/(SQRT(1+(SIGMA_ZETA/N_2)*(S125/d^2)^2))</f>
        <v>0.92476729947002545</v>
      </c>
      <c r="T126" s="14">
        <f>1/(SQRT(1+(SIGMA_ZETA/N_2)*(T125/d^2)^2))</f>
        <v>0.89679149388893986</v>
      </c>
      <c r="U126" s="14">
        <f>1/(SQRT(1+(SIGMA_ZETA/N_2)*(U125/d^2)^2))</f>
        <v>0.86386552848911324</v>
      </c>
      <c r="V126" s="14">
        <f>1/(SQRT(1+(SIGMA_ZETA/N_2)*(V125/d^2)^2))</f>
        <v>0.82558720583567302</v>
      </c>
    </row>
    <row r="127" spans="1:22" ht="14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"/>
      <c r="N127" s="1"/>
      <c r="O127" s="1"/>
      <c r="P127" s="2" t="s">
        <v>75</v>
      </c>
      <c r="Q127" s="22">
        <v>22</v>
      </c>
      <c r="R127" s="1"/>
      <c r="S127" s="14">
        <f>(x_T/S126^2)/(1+(x_T*SIGMA_ZETA_1/N_5)*(S125/d^2)^2)</f>
        <v>0.53676648747541622</v>
      </c>
      <c r="T127" s="14">
        <f>(E$9/T126^2)/(1+(E$9*SIGMA_ZETA_1/N_5)*(T125/d^2)^2)</f>
        <v>0.54686701004901683</v>
      </c>
      <c r="U127" s="14">
        <f>(F$9/U126^2)/(1+(F$9*SIGMA_ZETA_1/N_5)*(U125/d^2)^2)</f>
        <v>0.55882960343155741</v>
      </c>
      <c r="V127" s="14">
        <f>(G$9/V126^2)/(1+(G$9*SIGMA_ZETA_1/N_5)*(V125/d^2)^2)</f>
        <v>0.57280737309346985</v>
      </c>
    </row>
    <row r="128" spans="1:22" ht="14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"/>
      <c r="N128" s="1"/>
      <c r="O128" s="1"/>
      <c r="P128" s="2" t="s">
        <v>31</v>
      </c>
      <c r="Q128" s="12">
        <v>12</v>
      </c>
      <c r="R128" s="2"/>
      <c r="S128" s="14">
        <f>1-(x/(3*F_GAMMA*S127))</f>
        <v>0.84474937374485404</v>
      </c>
      <c r="T128" s="14">
        <f>1-(T$4/(3*F_GAMMA*T127))</f>
        <v>0.84761682127092652</v>
      </c>
      <c r="U128" s="14">
        <f>1-(U$4/(3*F_GAMMA*U127))</f>
        <v>0.85087881382515274</v>
      </c>
      <c r="V128" s="14">
        <f>1-(V$4/(3*F_GAMMA*V127))</f>
        <v>0.85451770132900307</v>
      </c>
    </row>
    <row r="129" spans="1:22" ht="14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"/>
      <c r="N129" s="1"/>
      <c r="O129" s="1"/>
      <c r="P129" s="2" t="s">
        <v>79</v>
      </c>
      <c r="Q129" s="22">
        <v>7</v>
      </c>
      <c r="R129" s="1"/>
      <c r="S129" s="14">
        <f>(Q/(N_9*S126*P_1*S128))*SQRT(M*T_abs*Z/x)</f>
        <v>13.364357592254677</v>
      </c>
      <c r="T129" s="14">
        <f>(E$2/(N_9*T126*E$3*T128))*SQRT(M*T$6*E$8/T$4)</f>
        <v>16.023750455817343</v>
      </c>
      <c r="U129" s="14">
        <f>(F$2/(N_9*U126*F$3*U128))*SQRT(M*U$6*F$8/U$4)</f>
        <v>18.937965125804947</v>
      </c>
      <c r="V129" s="14">
        <f>(G$2/(N_9*V126*G$3*V128))*SQRT(M*V$6*G$8/V$4)</f>
        <v>22.198093271638474</v>
      </c>
    </row>
    <row r="130" spans="1:22" ht="14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"/>
      <c r="N130" s="1"/>
      <c r="O130" s="1"/>
      <c r="P130" s="2" t="s">
        <v>82</v>
      </c>
      <c r="Q130" s="22">
        <v>7</v>
      </c>
      <c r="R130" s="1"/>
      <c r="S130" s="14">
        <f>(Q/(0.667*N_9*S126*P_1))*SQRT(M*T_abs*Z/(S131))</f>
        <v>11.551208950300076</v>
      </c>
      <c r="T130" s="14">
        <f>(E$2/(0.667*N_9*T126*E$3))*SQRT(M*T$6*E$8/(T131))</f>
        <v>13.767879224262209</v>
      </c>
      <c r="U130" s="14">
        <f>(F$2/(0.667*N_9*U126*F$3))*SQRT(M*U$6*F$8/(U131))</f>
        <v>16.158665507364923</v>
      </c>
      <c r="V130" s="14">
        <f>(G$2/(0.667*N_9*V126*G$3))*SQRT(M*V$6*G$8/(V131))</f>
        <v>18.787829318322117</v>
      </c>
    </row>
    <row r="131" spans="1:22" ht="15.7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"/>
      <c r="N131" s="1"/>
      <c r="O131" s="1"/>
      <c r="P131" s="2" t="s">
        <v>101</v>
      </c>
      <c r="Q131" s="22">
        <v>10</v>
      </c>
      <c r="R131" s="1"/>
      <c r="S131" s="14">
        <f>F_GAMMA*S127</f>
        <v>0.53676648747541622</v>
      </c>
      <c r="T131" s="14">
        <f>F_GAMMA*T127</f>
        <v>0.54686701004901683</v>
      </c>
      <c r="U131" s="14">
        <f>F_GAMMA*U127</f>
        <v>0.55882960343155741</v>
      </c>
      <c r="V131" s="14">
        <f>F_GAMMA*V127</f>
        <v>0.57280737309346985</v>
      </c>
    </row>
    <row r="132" spans="1:22" ht="14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"/>
      <c r="N132" s="1"/>
      <c r="O132" s="1"/>
      <c r="P132" s="2" t="s">
        <v>43</v>
      </c>
      <c r="Q132" s="24"/>
      <c r="R132" s="1"/>
      <c r="S132" s="14">
        <f>IF(x&lt;S131,S129,S130)</f>
        <v>13.364357592254677</v>
      </c>
      <c r="T132" s="14">
        <f>IF(T$4&lt;T131,T129,T130)</f>
        <v>16.023750455817343</v>
      </c>
      <c r="U132" s="14">
        <f>IF(U$4&lt;U131,U129,U130)</f>
        <v>18.937965125804947</v>
      </c>
      <c r="V132" s="14">
        <f>IF(V$4&lt;V131,V129,V130)</f>
        <v>22.198093271638474</v>
      </c>
    </row>
    <row r="133" spans="1:22" ht="14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"/>
      <c r="N133" s="1"/>
      <c r="O133" s="1"/>
      <c r="S133" s="12"/>
      <c r="T133" s="12"/>
      <c r="U133" s="12"/>
      <c r="V133" s="12"/>
    </row>
    <row r="134" spans="1:22" ht="1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"/>
      <c r="N134" s="1"/>
      <c r="O134" s="1"/>
      <c r="P134" s="2" t="s">
        <v>69</v>
      </c>
      <c r="Q134" s="23"/>
      <c r="R134" s="1"/>
      <c r="S134" s="14">
        <f>S132</f>
        <v>13.364357592254677</v>
      </c>
      <c r="T134" s="14">
        <f>T132</f>
        <v>16.023750455817343</v>
      </c>
      <c r="U134" s="14">
        <f>U132</f>
        <v>18.937965125804947</v>
      </c>
      <c r="V134" s="14">
        <f>V132</f>
        <v>22.198093271638474</v>
      </c>
    </row>
    <row r="135" spans="1:22" ht="14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"/>
      <c r="N135" s="1"/>
      <c r="O135" s="1"/>
      <c r="P135" s="2" t="s">
        <v>71</v>
      </c>
      <c r="Q135" s="12">
        <v>15</v>
      </c>
      <c r="R135" s="1"/>
      <c r="S135" s="14">
        <f>1/(SQRT(1+(SIGMA_ZETA/N_2)*(S134/d^2)^2))</f>
        <v>0.92476729946886593</v>
      </c>
      <c r="T135" s="14">
        <f>1/(SQRT(1+(SIGMA_ZETA/N_2)*(T134/d^2)^2))</f>
        <v>0.89679149382991352</v>
      </c>
      <c r="U135" s="14">
        <f>1/(SQRT(1+(SIGMA_ZETA/N_2)*(U134/d^2)^2))</f>
        <v>0.86386552676511164</v>
      </c>
      <c r="V135" s="14">
        <f>1/(SQRT(1+(SIGMA_ZETA/N_2)*(V134/d^2)^2))</f>
        <v>0.82558717318402552</v>
      </c>
    </row>
    <row r="136" spans="1:22" ht="14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"/>
      <c r="N136" s="1"/>
      <c r="O136" s="1"/>
      <c r="P136" s="2" t="s">
        <v>75</v>
      </c>
      <c r="Q136" s="22">
        <v>22</v>
      </c>
      <c r="R136" s="1"/>
      <c r="S136" s="14">
        <f>(x_T/S135^2)/(1+(x_T*SIGMA_ZETA_1/N_5)*(S134/d^2)^2)</f>
        <v>0.53676648747583344</v>
      </c>
      <c r="T136" s="14">
        <f>(E$9/T135^2)/(1+(E$9*SIGMA_ZETA_1/N_5)*(T134/d^2)^2)</f>
        <v>0.5468670100703954</v>
      </c>
      <c r="U136" s="14">
        <f>(F$9/U135^2)/(1+(F$9*SIGMA_ZETA_1/N_5)*(U134/d^2)^2)</f>
        <v>0.5588296040596501</v>
      </c>
      <c r="V136" s="14">
        <f>(G$9/V135^2)/(1+(G$9*SIGMA_ZETA_1/N_5)*(V134/d^2)^2)</f>
        <v>0.57280738503792039</v>
      </c>
    </row>
    <row r="137" spans="1:22" ht="14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"/>
      <c r="N137" s="1"/>
      <c r="O137" s="1"/>
      <c r="P137" s="2" t="s">
        <v>31</v>
      </c>
      <c r="Q137" s="12">
        <v>12</v>
      </c>
      <c r="R137" s="2"/>
      <c r="S137" s="14">
        <f>1-(x/(3*F_GAMMA*S136))</f>
        <v>0.84474937374497472</v>
      </c>
      <c r="T137" s="14">
        <f>1-(T$4/(3*F_GAMMA*T136))</f>
        <v>0.84761682127688365</v>
      </c>
      <c r="U137" s="14">
        <f>1-(U$4/(3*F_GAMMA*U136))</f>
        <v>0.85087881399275644</v>
      </c>
      <c r="V137" s="14">
        <f>1-(V$4/(3*F_GAMMA*V136))</f>
        <v>0.85451770436266883</v>
      </c>
    </row>
    <row r="138" spans="1:22" ht="14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"/>
      <c r="N138" s="1"/>
      <c r="O138" s="1"/>
      <c r="P138" s="2" t="s">
        <v>79</v>
      </c>
      <c r="Q138" s="22">
        <v>7</v>
      </c>
      <c r="R138" s="1"/>
      <c r="S138" s="14">
        <f>(Q/(N_9*S135*P_1*S137))*SQRT(M*T_abs*Z/x)</f>
        <v>13.364357592269526</v>
      </c>
      <c r="T138" s="14">
        <f>(E$2/(N_9*T135*E$3*T137))*SQRT(M*T$6*E$8/T$4)</f>
        <v>16.023750456759402</v>
      </c>
      <c r="U138" s="14">
        <f>(F$2/(N_9*U135*F$3*U137))*SQRT(M*U$6*F$8/U$4)</f>
        <v>18.937965159868771</v>
      </c>
      <c r="V138" s="14">
        <f>(G$2/(N_9*V135*G$3*V137))*SQRT(M*V$6*G$8/V$4)</f>
        <v>22.198094070757755</v>
      </c>
    </row>
    <row r="139" spans="1:22" ht="14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"/>
      <c r="N139" s="1"/>
      <c r="O139" s="1"/>
      <c r="P139" s="2" t="s">
        <v>82</v>
      </c>
      <c r="Q139" s="22">
        <v>7</v>
      </c>
      <c r="R139" s="1"/>
      <c r="S139" s="14">
        <f>(Q/(0.667*N_9*S135*P_1))*SQRT(M*T_abs*Z/(S140))</f>
        <v>11.55120895031007</v>
      </c>
      <c r="T139" s="14">
        <f>(E$2/(0.667*N_9*T135*E$3))*SQRT(M*T$6*E$8/(T140))</f>
        <v>13.767879224899289</v>
      </c>
      <c r="U139" s="14">
        <f>(F$2/(0.667*N_9*U135*F$3))*SQRT(M*U$6*F$8/(U140))</f>
        <v>16.158665530531785</v>
      </c>
      <c r="V139" s="14">
        <f>(G$2/(0.667*N_9*V135*G$3))*SQRT(M*V$6*G$8/(V140))</f>
        <v>18.787829865487002</v>
      </c>
    </row>
    <row r="140" spans="1:22" ht="15.7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"/>
      <c r="N140" s="1"/>
      <c r="O140" s="1"/>
      <c r="P140" s="2" t="s">
        <v>101</v>
      </c>
      <c r="Q140" s="22">
        <v>10</v>
      </c>
      <c r="R140" s="1"/>
      <c r="S140" s="14">
        <f>F_GAMMA*S136</f>
        <v>0.53676648747583344</v>
      </c>
      <c r="T140" s="14">
        <f>F_GAMMA*T136</f>
        <v>0.5468670100703954</v>
      </c>
      <c r="U140" s="14">
        <f>F_GAMMA*U136</f>
        <v>0.5588296040596501</v>
      </c>
      <c r="V140" s="14">
        <f>F_GAMMA*V136</f>
        <v>0.57280738503792039</v>
      </c>
    </row>
    <row r="141" spans="1:22" ht="14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"/>
      <c r="N141" s="1"/>
      <c r="O141" s="1"/>
      <c r="P141" s="2" t="s">
        <v>43</v>
      </c>
      <c r="Q141" s="24"/>
      <c r="R141" s="1"/>
      <c r="S141" s="14">
        <f>IF(x&lt;S140,S138,S139)</f>
        <v>13.364357592269526</v>
      </c>
      <c r="T141" s="14">
        <f>IF(T$4&lt;T140,T138,T139)</f>
        <v>16.023750456759402</v>
      </c>
      <c r="U141" s="14">
        <f>IF(U$4&lt;U140,U138,U139)</f>
        <v>18.937965159868771</v>
      </c>
      <c r="V141" s="14">
        <f>IF(V$4&lt;V140,V138,V139)</f>
        <v>22.198094070757755</v>
      </c>
    </row>
    <row r="142" spans="1:22" ht="14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"/>
      <c r="N142" s="1"/>
      <c r="O142" s="1"/>
      <c r="S142" s="12"/>
      <c r="T142" s="12"/>
      <c r="U142" s="12"/>
      <c r="V142" s="12"/>
    </row>
    <row r="143" spans="1:22" ht="1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"/>
      <c r="N143" s="1"/>
      <c r="O143" s="1"/>
      <c r="P143" s="2" t="s">
        <v>69</v>
      </c>
      <c r="Q143" s="23"/>
      <c r="R143" s="1"/>
      <c r="S143" s="14">
        <f>S141</f>
        <v>13.364357592269526</v>
      </c>
      <c r="T143" s="14">
        <f>T141</f>
        <v>16.023750456759402</v>
      </c>
      <c r="U143" s="14">
        <f>U141</f>
        <v>18.937965159868771</v>
      </c>
      <c r="V143" s="14">
        <f>V141</f>
        <v>22.198094070757755</v>
      </c>
    </row>
    <row r="144" spans="1:22" ht="14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"/>
      <c r="N144" s="1"/>
      <c r="O144" s="1"/>
      <c r="P144" s="2" t="s">
        <v>71</v>
      </c>
      <c r="Q144" s="12">
        <v>15</v>
      </c>
      <c r="R144" s="1"/>
      <c r="S144" s="14">
        <f>1/(SQRT(1+(SIGMA_ZETA/N_2)*(S143/d^2)^2))</f>
        <v>0.92476729946871727</v>
      </c>
      <c r="T144" s="14">
        <f>1/(SQRT(1+(SIGMA_ZETA/N_2)*(T143/d^2)^2))</f>
        <v>0.896791493819592</v>
      </c>
      <c r="U144" s="14">
        <f>1/(SQRT(1+(SIGMA_ZETA/N_2)*(U143/d^2)^2))</f>
        <v>0.86386552637084613</v>
      </c>
      <c r="V144" s="14">
        <f>1/(SQRT(1+(SIGMA_ZETA/N_2)*(V143/d^2)^2))</f>
        <v>0.82558716372078522</v>
      </c>
    </row>
    <row r="145" spans="1:22" ht="14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"/>
      <c r="N145" s="1"/>
      <c r="O145" s="1"/>
      <c r="P145" s="2" t="s">
        <v>75</v>
      </c>
      <c r="Q145" s="22">
        <v>22</v>
      </c>
      <c r="R145" s="1"/>
      <c r="S145" s="14">
        <f>(x_T/S144^2)/(1+(x_T*SIGMA_ZETA_1/N_5)*(S143/d^2)^2)</f>
        <v>0.53676648747588684</v>
      </c>
      <c r="T145" s="14">
        <f>(E$9/T144^2)/(1+(E$9*SIGMA_ZETA_1/N_5)*(T143/d^2)^2)</f>
        <v>0.54686701007413374</v>
      </c>
      <c r="U145" s="14">
        <f>(F$9/U144^2)/(1+(F$9*SIGMA_ZETA_1/N_5)*(U143/d^2)^2)</f>
        <v>0.55882960420328975</v>
      </c>
      <c r="V145" s="14">
        <f>(G$9/V144^2)/(1+(G$9*SIGMA_ZETA_1/N_5)*(V143/d^2)^2)</f>
        <v>0.57280738849971224</v>
      </c>
    </row>
    <row r="146" spans="1:22" ht="14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"/>
      <c r="N146" s="1"/>
      <c r="O146" s="1"/>
      <c r="P146" s="2" t="s">
        <v>31</v>
      </c>
      <c r="Q146" s="12">
        <v>12</v>
      </c>
      <c r="R146" s="2"/>
      <c r="S146" s="14">
        <f>1-(x/(3*F_GAMMA*S145))</f>
        <v>0.84474937374499015</v>
      </c>
      <c r="T146" s="14">
        <f>1-(T$4/(3*F_GAMMA*T145))</f>
        <v>0.84761682127792537</v>
      </c>
      <c r="U146" s="14">
        <f>1-(U$4/(3*F_GAMMA*U145))</f>
        <v>0.85087881403108612</v>
      </c>
      <c r="V146" s="14">
        <f>1-(V$4/(3*F_GAMMA*V145))</f>
        <v>0.85451770524189885</v>
      </c>
    </row>
    <row r="147" spans="1:22" ht="14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"/>
      <c r="N147" s="1"/>
      <c r="O147" s="1"/>
      <c r="P147" s="2" t="s">
        <v>79</v>
      </c>
      <c r="Q147" s="22">
        <v>7</v>
      </c>
      <c r="R147" s="1"/>
      <c r="S147" s="14">
        <f>(Q/(N_9*S144*P_1*S146))*SQRT(M*T_abs*Z/x)</f>
        <v>13.364357592271427</v>
      </c>
      <c r="T147" s="14">
        <f>(E$2/(N_9*T144*E$3*T146))*SQRT(M*T$6*E$8/T$4)</f>
        <v>16.023750456924134</v>
      </c>
      <c r="U147" s="14">
        <f>(F$2/(N_9*U144*F$3*U146))*SQRT(M*U$6*F$8/U$4)</f>
        <v>18.937965167658902</v>
      </c>
      <c r="V147" s="14">
        <f>(G$2/(N_9*V144*G$3*V146))*SQRT(M*V$6*G$8/V$4)</f>
        <v>22.198094302361945</v>
      </c>
    </row>
    <row r="148" spans="1:22" ht="14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"/>
      <c r="N148" s="1"/>
      <c r="O148" s="1"/>
      <c r="P148" s="2" t="s">
        <v>82</v>
      </c>
      <c r="Q148" s="22">
        <v>7</v>
      </c>
      <c r="R148" s="1"/>
      <c r="S148" s="14">
        <f>(Q/(0.667*N_9*S144*P_1))*SQRT(M*T_abs*Z/(S149))</f>
        <v>11.55120895031135</v>
      </c>
      <c r="T148" s="14">
        <f>(E$2/(0.667*N_9*T144*E$3))*SQRT(M*T$6*E$8/(T149))</f>
        <v>13.767879225010692</v>
      </c>
      <c r="U148" s="14">
        <f>(F$2/(0.667*N_9*U144*F$3))*SQRT(M*U$6*F$8/(U149))</f>
        <v>16.158665535829869</v>
      </c>
      <c r="V148" s="14">
        <f>(G$2/(0.667*N_9*V144*G$3))*SQRT(M*V$6*G$8/(V149))</f>
        <v>18.787830024068686</v>
      </c>
    </row>
    <row r="149" spans="1:22" ht="15.7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"/>
      <c r="N149" s="1"/>
      <c r="O149" s="1"/>
      <c r="P149" s="2" t="s">
        <v>101</v>
      </c>
      <c r="Q149" s="22">
        <v>10</v>
      </c>
      <c r="R149" s="1"/>
      <c r="S149" s="14">
        <f>F_GAMMA*S145</f>
        <v>0.53676648747588684</v>
      </c>
      <c r="T149" s="14">
        <f>F_GAMMA*T145</f>
        <v>0.54686701007413374</v>
      </c>
      <c r="U149" s="14">
        <f>F_GAMMA*U145</f>
        <v>0.55882960420328975</v>
      </c>
      <c r="V149" s="14">
        <f>F_GAMMA*V145</f>
        <v>0.57280738849971224</v>
      </c>
    </row>
    <row r="150" spans="1:22" ht="14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"/>
      <c r="N150" s="1"/>
      <c r="O150" s="1"/>
      <c r="P150" s="2" t="s">
        <v>43</v>
      </c>
      <c r="Q150" s="24"/>
      <c r="R150" s="1"/>
      <c r="S150" s="14">
        <f>IF(x&lt;S149,S147,S148)</f>
        <v>13.364357592271427</v>
      </c>
      <c r="T150" s="14">
        <f>IF(T$4&lt;T149,T147,T148)</f>
        <v>16.023750456924134</v>
      </c>
      <c r="U150" s="14">
        <f>IF(U$4&lt;U149,U147,U148)</f>
        <v>18.937965167658902</v>
      </c>
      <c r="V150" s="14">
        <f>IF(V$4&lt;V149,V147,V148)</f>
        <v>22.198094302361945</v>
      </c>
    </row>
    <row r="151" spans="1:22" ht="14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"/>
      <c r="N151" s="1"/>
      <c r="O151" s="1"/>
      <c r="S151" s="12"/>
      <c r="T151" s="12"/>
      <c r="U151" s="12"/>
      <c r="V151" s="12"/>
    </row>
    <row r="152" spans="1:22" ht="1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"/>
      <c r="N152" s="1"/>
      <c r="O152" s="1"/>
      <c r="P152" s="2" t="s">
        <v>69</v>
      </c>
      <c r="Q152" s="23"/>
      <c r="R152" s="1"/>
      <c r="S152" s="14">
        <f>S150</f>
        <v>13.364357592271427</v>
      </c>
      <c r="T152" s="14">
        <f>T150</f>
        <v>16.023750456924134</v>
      </c>
      <c r="U152" s="14">
        <f>U150</f>
        <v>18.937965167658902</v>
      </c>
      <c r="V152" s="14">
        <f>V150</f>
        <v>22.198094302361945</v>
      </c>
    </row>
    <row r="153" spans="1:22" ht="14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"/>
      <c r="N153" s="1"/>
      <c r="O153" s="1"/>
      <c r="P153" s="2" t="s">
        <v>71</v>
      </c>
      <c r="Q153" s="12">
        <v>15</v>
      </c>
      <c r="R153" s="1"/>
      <c r="S153" s="14">
        <f>1/(SQRT(1+(SIGMA_ZETA/N_2)*(S152/d^2)^2))</f>
        <v>0.92476729946869829</v>
      </c>
      <c r="T153" s="14">
        <f>1/(SQRT(1+(SIGMA_ZETA/N_2)*(T152/d^2)^2))</f>
        <v>0.89679149381778711</v>
      </c>
      <c r="U153" s="14">
        <f>1/(SQRT(1+(SIGMA_ZETA/N_2)*(U152/d^2)^2))</f>
        <v>0.8638655262806807</v>
      </c>
      <c r="V153" s="14">
        <f>1/(SQRT(1+(SIGMA_ZETA/N_2)*(V152/d^2)^2))</f>
        <v>0.82558716097810814</v>
      </c>
    </row>
    <row r="154" spans="1:22" ht="14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"/>
      <c r="N154" s="1"/>
      <c r="O154" s="1"/>
      <c r="P154" s="2" t="s">
        <v>75</v>
      </c>
      <c r="Q154" s="22">
        <v>22</v>
      </c>
      <c r="R154" s="1"/>
      <c r="S154" s="14">
        <f>(x_T/S153^2)/(1+(x_T*SIGMA_ZETA_1/N_5)*(S152/d^2)^2)</f>
        <v>0.53676648747589362</v>
      </c>
      <c r="T154" s="14">
        <f>(E$9/T153^2)/(1+(E$9*SIGMA_ZETA_1/N_5)*(T152/d^2)^2)</f>
        <v>0.54686701007478755</v>
      </c>
      <c r="U154" s="14">
        <f>(F$9/U153^2)/(1+(F$9*SIGMA_ZETA_1/N_5)*(U152/d^2)^2)</f>
        <v>0.55882960423613892</v>
      </c>
      <c r="V154" s="14">
        <f>(G$9/V153^2)/(1+(G$9*SIGMA_ZETA_1/N_5)*(V152/d^2)^2)</f>
        <v>0.57280738950302368</v>
      </c>
    </row>
    <row r="155" spans="1:22" ht="14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"/>
      <c r="N155" s="1"/>
      <c r="O155" s="1"/>
      <c r="P155" s="2" t="s">
        <v>31</v>
      </c>
      <c r="Q155" s="12">
        <v>12</v>
      </c>
      <c r="R155" s="2"/>
      <c r="S155" s="14">
        <f>1-(x/(3*F_GAMMA*S154))</f>
        <v>0.84474937374499215</v>
      </c>
      <c r="T155" s="14">
        <f>1-(T$4/(3*F_GAMMA*T154))</f>
        <v>0.84761682127810756</v>
      </c>
      <c r="U155" s="14">
        <f>1-(U$4/(3*F_GAMMA*U154))</f>
        <v>0.85087881403985177</v>
      </c>
      <c r="V155" s="14">
        <f>1-(V$4/(3*F_GAMMA*V154))</f>
        <v>0.85451770549672101</v>
      </c>
    </row>
    <row r="156" spans="1:22" ht="14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"/>
      <c r="N156" s="1"/>
      <c r="O156" s="1"/>
      <c r="P156" s="2" t="s">
        <v>79</v>
      </c>
      <c r="Q156" s="22">
        <v>7</v>
      </c>
      <c r="R156" s="1"/>
      <c r="S156" s="14">
        <f>(Q/(N_9*S153*P_1*S155))*SQRT(M*T_abs*Z/x)</f>
        <v>13.364357592271672</v>
      </c>
      <c r="T156" s="14">
        <f>(E$2/(N_9*T153*E$3*T155))*SQRT(M*T$6*E$8/T$4)</f>
        <v>16.023750456952936</v>
      </c>
      <c r="U156" s="14">
        <f>(F$2/(N_9*U153*F$3*U155))*SQRT(M*U$6*F$8/U$4)</f>
        <v>18.937965169440442</v>
      </c>
      <c r="V156" s="14">
        <f>(G$2/(N_9*V153*G$3*V155))*SQRT(M*V$6*G$8/V$4)</f>
        <v>22.198094369486469</v>
      </c>
    </row>
    <row r="157" spans="1:22" ht="14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"/>
      <c r="N157" s="1"/>
      <c r="O157" s="1"/>
      <c r="P157" s="2" t="s">
        <v>82</v>
      </c>
      <c r="Q157" s="22">
        <v>7</v>
      </c>
      <c r="R157" s="1"/>
      <c r="S157" s="14">
        <f>(Q/(0.667*N_9*S153*P_1))*SQRT(M*T_abs*Z/(S158))</f>
        <v>11.551208950311514</v>
      </c>
      <c r="T157" s="14">
        <f>(E$2/(0.667*N_9*T153*E$3))*SQRT(M*T$6*E$8/(T158))</f>
        <v>13.767879225030171</v>
      </c>
      <c r="U157" s="14">
        <f>(F$2/(0.667*N_9*U153*F$3))*SQRT(M*U$6*F$8/(U158))</f>
        <v>16.1586655370415</v>
      </c>
      <c r="V157" s="14">
        <f>(G$2/(0.667*N_9*V153*G$3))*SQRT(M*V$6*G$8/(V158))</f>
        <v>18.787830070029507</v>
      </c>
    </row>
    <row r="158" spans="1:22" ht="15.7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"/>
      <c r="N158" s="1"/>
      <c r="O158" s="1"/>
      <c r="P158" s="2" t="s">
        <v>101</v>
      </c>
      <c r="Q158" s="22">
        <v>10</v>
      </c>
      <c r="R158" s="1"/>
      <c r="S158" s="14">
        <f>F_GAMMA*S154</f>
        <v>0.53676648747589362</v>
      </c>
      <c r="T158" s="14">
        <f>F_GAMMA*T154</f>
        <v>0.54686701007478755</v>
      </c>
      <c r="U158" s="14">
        <f>F_GAMMA*U154</f>
        <v>0.55882960423613892</v>
      </c>
      <c r="V158" s="14">
        <f>F_GAMMA*V154</f>
        <v>0.57280738950302368</v>
      </c>
    </row>
    <row r="159" spans="1:22" ht="14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"/>
      <c r="N159" s="1"/>
      <c r="O159" s="1"/>
      <c r="P159" s="2" t="s">
        <v>43</v>
      </c>
      <c r="Q159" s="24"/>
      <c r="R159" s="1"/>
      <c r="S159" s="14">
        <f>IF(x&lt;S158,S156,S157)</f>
        <v>13.364357592271672</v>
      </c>
      <c r="T159" s="14">
        <f>IF(T$4&lt;T158,T156,T157)</f>
        <v>16.023750456952936</v>
      </c>
      <c r="U159" s="14">
        <f>IF(U$4&lt;U158,U156,U157)</f>
        <v>18.937965169440442</v>
      </c>
      <c r="V159" s="14">
        <f>IF(V$4&lt;V158,V156,V157)</f>
        <v>22.198094369486469</v>
      </c>
    </row>
    <row r="160" spans="1:22" ht="14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"/>
      <c r="N160" s="1"/>
      <c r="O160" s="1"/>
      <c r="S160" s="12"/>
      <c r="T160" s="12"/>
      <c r="U160" s="12"/>
      <c r="V160" s="12"/>
    </row>
    <row r="161" spans="1:22" ht="1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"/>
      <c r="N161" s="1"/>
      <c r="O161" s="1"/>
      <c r="P161" s="2" t="s">
        <v>69</v>
      </c>
      <c r="Q161" s="23"/>
      <c r="R161" s="1"/>
      <c r="S161" s="14">
        <f>S159</f>
        <v>13.364357592271672</v>
      </c>
      <c r="T161" s="14">
        <f>T159</f>
        <v>16.023750456952936</v>
      </c>
      <c r="U161" s="14">
        <f>U159</f>
        <v>18.937965169440442</v>
      </c>
      <c r="V161" s="14">
        <f>V159</f>
        <v>22.198094369486469</v>
      </c>
    </row>
    <row r="162" spans="1:22" ht="14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"/>
      <c r="N162" s="1"/>
      <c r="O162" s="1"/>
      <c r="P162" s="2" t="s">
        <v>71</v>
      </c>
      <c r="Q162" s="12">
        <v>15</v>
      </c>
      <c r="R162" s="1"/>
      <c r="S162" s="14">
        <f>1/(SQRT(1+(SIGMA_ZETA/N_2)*(S161/d^2)^2))</f>
        <v>0.92476729946869585</v>
      </c>
      <c r="T162" s="14">
        <f>1/(SQRT(1+(SIGMA_ZETA/N_2)*(T161/d^2)^2))</f>
        <v>0.89679149381747159</v>
      </c>
      <c r="U162" s="14">
        <f>1/(SQRT(1+(SIGMA_ZETA/N_2)*(U161/d^2)^2))</f>
        <v>0.86386552626006052</v>
      </c>
      <c r="V162" s="14">
        <f>1/(SQRT(1+(SIGMA_ZETA/N_2)*(V161/d^2)^2))</f>
        <v>0.82558716018321365</v>
      </c>
    </row>
    <row r="163" spans="1:22" ht="14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"/>
      <c r="N163" s="1"/>
      <c r="O163" s="1"/>
      <c r="P163" s="2" t="s">
        <v>75</v>
      </c>
      <c r="Q163" s="22">
        <v>22</v>
      </c>
      <c r="R163" s="1"/>
      <c r="S163" s="14">
        <f>(x_T/S162^2)/(1+(x_T*SIGMA_ZETA_1/N_5)*(S161/d^2)^2)</f>
        <v>0.5367664874758945</v>
      </c>
      <c r="T163" s="14">
        <f>(E$9/T162^2)/(1+(E$9*SIGMA_ZETA_1/N_5)*(T161/d^2)^2)</f>
        <v>0.54686701007490179</v>
      </c>
      <c r="U163" s="14">
        <f>(F$9/U162^2)/(1+(F$9*SIGMA_ZETA_1/N_5)*(U161/d^2)^2)</f>
        <v>0.55882960424365147</v>
      </c>
      <c r="V163" s="14">
        <f>(G$9/V162^2)/(1+(G$9*SIGMA_ZETA_1/N_5)*(V161/d^2)^2)</f>
        <v>0.57280738979380774</v>
      </c>
    </row>
    <row r="164" spans="1:22" ht="14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"/>
      <c r="N164" s="1"/>
      <c r="O164" s="1"/>
      <c r="P164" s="2" t="s">
        <v>31</v>
      </c>
      <c r="Q164" s="12">
        <v>12</v>
      </c>
      <c r="R164" s="2"/>
      <c r="S164" s="14">
        <f>1-(x/(3*F_GAMMA*S163))</f>
        <v>0.84474937374499237</v>
      </c>
      <c r="T164" s="14">
        <f>1-(T$4/(3*F_GAMMA*T163))</f>
        <v>0.84761682127813931</v>
      </c>
      <c r="U164" s="14">
        <f>1-(U$4/(3*F_GAMMA*U163))</f>
        <v>0.85087881404185639</v>
      </c>
      <c r="V164" s="14">
        <f>1-(V$4/(3*F_GAMMA*V163))</f>
        <v>0.85451770557057471</v>
      </c>
    </row>
    <row r="165" spans="1:22" ht="14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"/>
      <c r="N165" s="1"/>
      <c r="O165" s="1"/>
      <c r="P165" s="2" t="s">
        <v>79</v>
      </c>
      <c r="Q165" s="22">
        <v>7</v>
      </c>
      <c r="R165" s="1"/>
      <c r="S165" s="14">
        <f>(Q/(N_9*S162*P_1*S164))*SQRT(M*T_abs*Z/x)</f>
        <v>13.364357592271702</v>
      </c>
      <c r="T165" s="14">
        <f>(E$2/(N_9*T162*E$3*T164))*SQRT(M*T$6*E$8/T$4)</f>
        <v>16.023750456957977</v>
      </c>
      <c r="U165" s="14">
        <f>(F$2/(N_9*U162*F$3*U164))*SQRT(M*U$6*F$8/U$4)</f>
        <v>18.937965169847864</v>
      </c>
      <c r="V165" s="14">
        <f>(G$2/(N_9*V162*G$3*V164))*SQRT(M*V$6*G$8/V$4)</f>
        <v>22.198094388940788</v>
      </c>
    </row>
    <row r="166" spans="1:22" ht="14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"/>
      <c r="N166" s="1"/>
      <c r="O166" s="1"/>
      <c r="P166" s="2" t="s">
        <v>82</v>
      </c>
      <c r="Q166" s="22">
        <v>7</v>
      </c>
      <c r="R166" s="1"/>
      <c r="S166" s="14">
        <f>(Q/(0.667*N_9*S162*P_1))*SQRT(M*T_abs*Z/(S167))</f>
        <v>11.551208950311535</v>
      </c>
      <c r="T166" s="14">
        <f>(E$2/(0.667*N_9*T162*E$3))*SQRT(M*T$6*E$8/(T167))</f>
        <v>13.767879225033578</v>
      </c>
      <c r="U166" s="14">
        <f>(F$2/(0.667*N_9*U162*F$3))*SQRT(M*U$6*F$8/(U167))</f>
        <v>16.158665537318587</v>
      </c>
      <c r="V166" s="14">
        <f>(G$2/(0.667*N_9*V162*G$3))*SQRT(M*V$6*G$8/(V167))</f>
        <v>18.78783008335007</v>
      </c>
    </row>
    <row r="167" spans="1:22" ht="15.7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"/>
      <c r="N167" s="1"/>
      <c r="O167" s="1"/>
      <c r="P167" s="2" t="s">
        <v>101</v>
      </c>
      <c r="Q167" s="22">
        <v>10</v>
      </c>
      <c r="R167" s="1"/>
      <c r="S167" s="14">
        <f>F_GAMMA*S163</f>
        <v>0.5367664874758945</v>
      </c>
      <c r="T167" s="14">
        <f>F_GAMMA*T163</f>
        <v>0.54686701007490179</v>
      </c>
      <c r="U167" s="14">
        <f>F_GAMMA*U163</f>
        <v>0.55882960424365147</v>
      </c>
      <c r="V167" s="14">
        <f>F_GAMMA*V163</f>
        <v>0.57280738979380774</v>
      </c>
    </row>
    <row r="168" spans="1:22" ht="14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"/>
      <c r="N168" s="1"/>
      <c r="O168" s="1"/>
      <c r="P168" s="2" t="s">
        <v>43</v>
      </c>
      <c r="Q168" s="24"/>
      <c r="R168" s="1"/>
      <c r="S168" s="14">
        <f>IF(x&lt;S167,S165,S166)</f>
        <v>13.364357592271702</v>
      </c>
      <c r="T168" s="14">
        <f>IF(T$4&lt;T167,T165,T166)</f>
        <v>16.023750456957977</v>
      </c>
      <c r="U168" s="14">
        <f>IF(U$4&lt;U167,U165,U166)</f>
        <v>18.937965169847864</v>
      </c>
      <c r="V168" s="14">
        <f>IF(V$4&lt;V167,V165,V166)</f>
        <v>22.198094388940788</v>
      </c>
    </row>
    <row r="169" spans="1:22" ht="14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"/>
      <c r="N169" s="1"/>
      <c r="O169" s="1"/>
      <c r="S169" s="12"/>
      <c r="T169" s="12"/>
      <c r="U169" s="12"/>
      <c r="V169" s="12"/>
    </row>
    <row r="170" spans="1:22" ht="1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"/>
      <c r="N170" s="1"/>
      <c r="O170" s="1"/>
      <c r="P170" s="2" t="s">
        <v>69</v>
      </c>
      <c r="Q170" s="23"/>
      <c r="R170" s="1"/>
      <c r="S170" s="14">
        <f>S168</f>
        <v>13.364357592271702</v>
      </c>
      <c r="T170" s="14">
        <f>T168</f>
        <v>16.023750456957977</v>
      </c>
      <c r="U170" s="14">
        <f>U168</f>
        <v>18.937965169847864</v>
      </c>
      <c r="V170" s="14">
        <f>V168</f>
        <v>22.198094388940788</v>
      </c>
    </row>
    <row r="171" spans="1:22" ht="14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"/>
      <c r="N171" s="1"/>
      <c r="O171" s="1"/>
      <c r="P171" s="2" t="s">
        <v>71</v>
      </c>
      <c r="Q171" s="12">
        <v>15</v>
      </c>
      <c r="R171" s="1"/>
      <c r="S171" s="14">
        <f>1/(SQRT(1+(SIGMA_ZETA/N_2)*(S170/d^2)^2))</f>
        <v>0.9247672994686954</v>
      </c>
      <c r="T171" s="14">
        <f>1/(SQRT(1+(SIGMA_ZETA/N_2)*(T170/d^2)^2))</f>
        <v>0.89679149381741641</v>
      </c>
      <c r="U171" s="14">
        <f>1/(SQRT(1+(SIGMA_ZETA/N_2)*(U170/d^2)^2))</f>
        <v>0.86386552625534474</v>
      </c>
      <c r="V171" s="14">
        <f>1/(SQRT(1+(SIGMA_ZETA/N_2)*(V170/d^2)^2))</f>
        <v>0.82558715995283383</v>
      </c>
    </row>
    <row r="172" spans="1:22" ht="14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"/>
      <c r="N172" s="1"/>
      <c r="O172" s="1"/>
      <c r="P172" s="2" t="s">
        <v>75</v>
      </c>
      <c r="Q172" s="22">
        <v>22</v>
      </c>
      <c r="R172" s="1"/>
      <c r="S172" s="14">
        <f>(x_T/S171^2)/(1+(x_T*SIGMA_ZETA_1/N_5)*(S170/d^2)^2)</f>
        <v>0.53676648747589484</v>
      </c>
      <c r="T172" s="14">
        <f>(E$9/T171^2)/(1+(E$9*SIGMA_ZETA_1/N_5)*(T170/d^2)^2)</f>
        <v>0.54686701007492167</v>
      </c>
      <c r="U172" s="14">
        <f>(F$9/U171^2)/(1+(F$9*SIGMA_ZETA_1/N_5)*(U170/d^2)^2)</f>
        <v>0.55882960424536965</v>
      </c>
      <c r="V172" s="14">
        <f>(G$9/V171^2)/(1+(G$9*SIGMA_ZETA_1/N_5)*(V170/d^2)^2)</f>
        <v>0.57280738987808411</v>
      </c>
    </row>
    <row r="173" spans="1:22" ht="14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"/>
      <c r="N173" s="1"/>
      <c r="O173" s="1"/>
      <c r="P173" s="2" t="s">
        <v>31</v>
      </c>
      <c r="Q173" s="12">
        <v>12</v>
      </c>
      <c r="R173" s="2"/>
      <c r="S173" s="14">
        <f>1-(x/(3*F_GAMMA*S172))</f>
        <v>0.84474937374499248</v>
      </c>
      <c r="T173" s="14">
        <f>1-(T$4/(3*F_GAMMA*T172))</f>
        <v>0.84761682127814486</v>
      </c>
      <c r="U173" s="14">
        <f>1-(U$4/(3*F_GAMMA*U172))</f>
        <v>0.85087881404231491</v>
      </c>
      <c r="V173" s="14">
        <f>1-(V$4/(3*F_GAMMA*V172))</f>
        <v>0.85451770559197926</v>
      </c>
    </row>
    <row r="174" spans="1:22" ht="14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"/>
      <c r="N174" s="1"/>
      <c r="O174" s="1"/>
      <c r="P174" s="2" t="s">
        <v>79</v>
      </c>
      <c r="Q174" s="22">
        <v>7</v>
      </c>
      <c r="R174" s="1"/>
      <c r="S174" s="14">
        <f>(Q/(N_9*S171*P_1*S173))*SQRT(M*T_abs*Z/x)</f>
        <v>13.364357592271707</v>
      </c>
      <c r="T174" s="14">
        <f>(E$2/(N_9*T171*E$3*T173))*SQRT(M*T$6*E$8/T$4)</f>
        <v>16.023750456958858</v>
      </c>
      <c r="U174" s="14">
        <f>(F$2/(N_9*U171*F$3*U173))*SQRT(M*U$6*F$8/U$4)</f>
        <v>18.937965169941041</v>
      </c>
      <c r="V174" s="14">
        <f>(G$2/(N_9*V171*G$3*V173))*SQRT(M*V$6*G$8/V$4)</f>
        <v>22.19809439457913</v>
      </c>
    </row>
    <row r="175" spans="1:22" ht="14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"/>
      <c r="N175" s="1"/>
      <c r="O175" s="1"/>
      <c r="P175" s="2" t="s">
        <v>82</v>
      </c>
      <c r="Q175" s="22">
        <v>7</v>
      </c>
      <c r="R175" s="1"/>
      <c r="S175" s="14">
        <f>(Q/(0.667*N_9*S171*P_1))*SQRT(M*T_abs*Z/(S176))</f>
        <v>11.551208950311539</v>
      </c>
      <c r="T175" s="14">
        <f>(E$2/(0.667*N_9*T171*E$3))*SQRT(M*T$6*E$8/(T176))</f>
        <v>13.767879225034175</v>
      </c>
      <c r="U175" s="14">
        <f>(F$2/(0.667*N_9*U171*F$3))*SQRT(M*U$6*F$8/(U176))</f>
        <v>16.158665537381953</v>
      </c>
      <c r="V175" s="14">
        <f>(G$2/(0.667*N_9*V171*G$3))*SQRT(M*V$6*G$8/(V176))</f>
        <v>18.787830087210693</v>
      </c>
    </row>
    <row r="176" spans="1:22" ht="15.7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"/>
      <c r="N176" s="1"/>
      <c r="O176" s="1"/>
      <c r="P176" s="2" t="s">
        <v>101</v>
      </c>
      <c r="Q176" s="22">
        <v>10</v>
      </c>
      <c r="R176" s="1"/>
      <c r="S176" s="14">
        <f>F_GAMMA*S172</f>
        <v>0.53676648747589484</v>
      </c>
      <c r="T176" s="14">
        <f>F_GAMMA*T172</f>
        <v>0.54686701007492167</v>
      </c>
      <c r="U176" s="14">
        <f>F_GAMMA*U172</f>
        <v>0.55882960424536965</v>
      </c>
      <c r="V176" s="14">
        <f>F_GAMMA*V172</f>
        <v>0.57280738987808411</v>
      </c>
    </row>
    <row r="177" spans="1:22" ht="14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"/>
      <c r="N177" s="1"/>
      <c r="O177" s="1"/>
      <c r="P177" s="2" t="s">
        <v>43</v>
      </c>
      <c r="Q177" s="24"/>
      <c r="R177" s="1"/>
      <c r="S177" s="14">
        <f>IF(x&lt;S176,S174,S175)</f>
        <v>13.364357592271707</v>
      </c>
      <c r="T177" s="14">
        <f>IF(T$4&lt;T176,T174,T175)</f>
        <v>16.023750456958858</v>
      </c>
      <c r="U177" s="14">
        <f>IF(U$4&lt;U176,U174,U175)</f>
        <v>18.937965169941041</v>
      </c>
      <c r="V177" s="14">
        <f>IF(V$4&lt;V176,V174,V175)</f>
        <v>22.19809439457913</v>
      </c>
    </row>
    <row r="178" spans="1:22" ht="14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"/>
      <c r="N178" s="1"/>
      <c r="O178" s="1"/>
      <c r="S178" s="12"/>
      <c r="T178" s="12"/>
      <c r="U178" s="12"/>
      <c r="V178" s="12"/>
    </row>
    <row r="179" spans="1:22" ht="1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"/>
      <c r="N179" s="1"/>
      <c r="O179" s="1"/>
      <c r="P179" s="2" t="s">
        <v>69</v>
      </c>
      <c r="Q179" s="23"/>
      <c r="R179" s="1"/>
      <c r="S179" s="14">
        <f>S177</f>
        <v>13.364357592271707</v>
      </c>
      <c r="T179" s="14">
        <f>T177</f>
        <v>16.023750456958858</v>
      </c>
      <c r="U179" s="14">
        <f>U177</f>
        <v>18.937965169941041</v>
      </c>
      <c r="V179" s="14">
        <f>V177</f>
        <v>22.19809439457913</v>
      </c>
    </row>
    <row r="180" spans="1:22" ht="14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"/>
      <c r="N180" s="1"/>
      <c r="O180" s="1"/>
      <c r="P180" s="2" t="s">
        <v>71</v>
      </c>
      <c r="Q180" s="12">
        <v>15</v>
      </c>
      <c r="R180" s="1"/>
      <c r="S180" s="14">
        <f>1/(SQRT(1+(SIGMA_ZETA/N_2)*(S179/d^2)^2))</f>
        <v>0.9247672994686954</v>
      </c>
      <c r="T180" s="14">
        <f>1/(SQRT(1+(SIGMA_ZETA/N_2)*(T179/d^2)^2))</f>
        <v>0.89679149381740675</v>
      </c>
      <c r="U180" s="14">
        <f>1/(SQRT(1+(SIGMA_ZETA/N_2)*(U179/d^2)^2))</f>
        <v>0.86386552625426627</v>
      </c>
      <c r="V180" s="14">
        <f>1/(SQRT(1+(SIGMA_ZETA/N_2)*(V179/d^2)^2))</f>
        <v>0.82558715988606424</v>
      </c>
    </row>
    <row r="181" spans="1:22" ht="14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"/>
      <c r="N181" s="1"/>
      <c r="O181" s="1"/>
      <c r="P181" s="2" t="s">
        <v>75</v>
      </c>
      <c r="Q181" s="22">
        <v>22</v>
      </c>
      <c r="R181" s="1"/>
      <c r="S181" s="14">
        <f>(x_T/S180^2)/(1+(x_T*SIGMA_ZETA_1/N_5)*(S179/d^2)^2)</f>
        <v>0.53676648747589473</v>
      </c>
      <c r="T181" s="14">
        <f>(E$9/T180^2)/(1+(E$9*SIGMA_ZETA_1/N_5)*(T179/d^2)^2)</f>
        <v>0.54686701007492522</v>
      </c>
      <c r="U181" s="14">
        <f>(F$9/U180^2)/(1+(F$9*SIGMA_ZETA_1/N_5)*(U179/d^2)^2)</f>
        <v>0.55882960424576256</v>
      </c>
      <c r="V181" s="14">
        <f>(G$9/V180^2)/(1+(G$9*SIGMA_ZETA_1/N_5)*(V179/d^2)^2)</f>
        <v>0.57280738990250923</v>
      </c>
    </row>
    <row r="182" spans="1:22" ht="14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"/>
      <c r="N182" s="1"/>
      <c r="O182" s="1"/>
      <c r="P182" s="2" t="s">
        <v>31</v>
      </c>
      <c r="Q182" s="12">
        <v>12</v>
      </c>
      <c r="R182" s="2"/>
      <c r="S182" s="14">
        <f>1-(x/(3*F_GAMMA*S181))</f>
        <v>0.84474937374499248</v>
      </c>
      <c r="T182" s="14">
        <f>1-(T$4/(3*F_GAMMA*T181))</f>
        <v>0.84761682127814586</v>
      </c>
      <c r="U182" s="14">
        <f>1-(U$4/(3*F_GAMMA*U181))</f>
        <v>0.85087881404241972</v>
      </c>
      <c r="V182" s="14">
        <f>1-(V$4/(3*F_GAMMA*V181))</f>
        <v>0.85451770559818285</v>
      </c>
    </row>
    <row r="183" spans="1:22" ht="14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"/>
      <c r="N183" s="1"/>
      <c r="O183" s="1"/>
      <c r="P183" s="2" t="s">
        <v>79</v>
      </c>
      <c r="Q183" s="22">
        <v>7</v>
      </c>
      <c r="R183" s="1"/>
      <c r="S183" s="14">
        <f>(Q/(N_9*S180*P_1*S182))*SQRT(M*T_abs*Z/x)</f>
        <v>13.364357592271707</v>
      </c>
      <c r="T183" s="14">
        <f>(E$2/(N_9*T180*E$3*T182))*SQRT(M*T$6*E$8/T$4)</f>
        <v>16.023750456959014</v>
      </c>
      <c r="U183" s="14">
        <f>(F$2/(N_9*U180*F$3*U182))*SQRT(M*U$6*F$8/U$4)</f>
        <v>18.93796516996235</v>
      </c>
      <c r="V183" s="14">
        <f>(G$2/(N_9*V180*G$3*V182))*SQRT(M*V$6*G$8/V$4)</f>
        <v>22.198094396213254</v>
      </c>
    </row>
    <row r="184" spans="1:22" ht="14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"/>
      <c r="N184" s="1"/>
      <c r="O184" s="1"/>
      <c r="P184" s="2" t="s">
        <v>82</v>
      </c>
      <c r="Q184" s="22">
        <v>7</v>
      </c>
      <c r="R184" s="1"/>
      <c r="S184" s="14">
        <f>(Q/(0.667*N_9*S180*P_1))*SQRT(M*T_abs*Z/(S185))</f>
        <v>11.55120895031154</v>
      </c>
      <c r="T184" s="14">
        <f>(E$2/(0.667*N_9*T180*E$3))*SQRT(M*T$6*E$8/(T185))</f>
        <v>13.76787922503428</v>
      </c>
      <c r="U184" s="14">
        <f>(F$2/(0.667*N_9*U180*F$3))*SQRT(M*U$6*F$8/(U185))</f>
        <v>16.158665537396445</v>
      </c>
      <c r="V184" s="14">
        <f>(G$2/(0.667*N_9*V180*G$3))*SQRT(M*V$6*G$8/(V185))</f>
        <v>18.787830088329599</v>
      </c>
    </row>
    <row r="185" spans="1:22" ht="14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"/>
      <c r="N185" s="1"/>
      <c r="O185" s="1"/>
      <c r="P185" s="2" t="s">
        <v>84</v>
      </c>
      <c r="Q185" s="22">
        <v>10</v>
      </c>
      <c r="R185" s="1"/>
      <c r="S185" s="14">
        <f>F_GAMMA*S181</f>
        <v>0.53676648747589473</v>
      </c>
      <c r="T185" s="14">
        <f>F_GAMMA*T181</f>
        <v>0.54686701007492522</v>
      </c>
      <c r="U185" s="14">
        <f>F_GAMMA*U181</f>
        <v>0.55882960424576256</v>
      </c>
      <c r="V185" s="14">
        <f>F_GAMMA*V181</f>
        <v>0.57280738990250923</v>
      </c>
    </row>
    <row r="186" spans="1:22" ht="15.7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"/>
      <c r="N186" s="1"/>
      <c r="O186" s="1"/>
      <c r="P186" s="2" t="s">
        <v>101</v>
      </c>
      <c r="Q186" s="24"/>
      <c r="R186" s="1"/>
      <c r="S186" s="14">
        <f>IF(x&lt;S185,S183,S184)</f>
        <v>13.364357592271707</v>
      </c>
      <c r="T186" s="14">
        <f>IF(T$4&lt;T185,T183,T184)</f>
        <v>16.023750456959014</v>
      </c>
      <c r="U186" s="14">
        <f>IF(U$4&lt;U185,U183,U184)</f>
        <v>18.93796516996235</v>
      </c>
      <c r="V186" s="14">
        <f>IF(V$4&lt;V185,V183,V184)</f>
        <v>22.198094396213254</v>
      </c>
    </row>
    <row r="187" spans="1:22" ht="14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"/>
      <c r="N187" s="1"/>
      <c r="O187" s="1"/>
      <c r="S187" s="12"/>
      <c r="T187" s="12"/>
      <c r="U187" s="12"/>
      <c r="V187" s="12"/>
    </row>
    <row r="188" spans="1:22" ht="1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"/>
      <c r="N188" s="1"/>
      <c r="O188" s="1"/>
      <c r="P188" s="2" t="s">
        <v>69</v>
      </c>
      <c r="Q188" s="23"/>
      <c r="R188" s="1"/>
      <c r="S188" s="14">
        <f>S186</f>
        <v>13.364357592271707</v>
      </c>
      <c r="T188" s="14">
        <f>T186</f>
        <v>16.023750456959014</v>
      </c>
      <c r="U188" s="14">
        <f>U186</f>
        <v>18.93796516996235</v>
      </c>
      <c r="V188" s="14">
        <f>V186</f>
        <v>22.198094396213254</v>
      </c>
    </row>
    <row r="189" spans="1:22" ht="14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"/>
      <c r="N189" s="1"/>
      <c r="O189" s="1"/>
      <c r="P189" s="2" t="s">
        <v>71</v>
      </c>
      <c r="Q189" s="12">
        <v>15</v>
      </c>
      <c r="R189" s="1"/>
      <c r="S189" s="14">
        <f>1/(SQRT(1+(SIGMA_ZETA/N_2)*(S188/d^2)^2))</f>
        <v>0.9247672994686954</v>
      </c>
      <c r="T189" s="14">
        <f>1/(SQRT(1+(SIGMA_ZETA/N_2)*(T188/d^2)^2))</f>
        <v>0.89679149381740497</v>
      </c>
      <c r="U189" s="14">
        <f>1/(SQRT(1+(SIGMA_ZETA/N_2)*(U188/d^2)^2))</f>
        <v>0.8638655262540198</v>
      </c>
      <c r="V189" s="14">
        <f>1/(SQRT(1+(SIGMA_ZETA/N_2)*(V188/d^2)^2))</f>
        <v>0.82558715986671272</v>
      </c>
    </row>
    <row r="190" spans="1:22" ht="14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"/>
      <c r="N190" s="1"/>
      <c r="O190" s="1"/>
      <c r="P190" s="2" t="s">
        <v>75</v>
      </c>
      <c r="Q190" s="22">
        <v>22</v>
      </c>
      <c r="R190" s="1"/>
      <c r="S190" s="14">
        <f>(x_T/S189^2)/(1+(x_T*SIGMA_ZETA_1/N_5)*(S188/d^2)^2)</f>
        <v>0.53676648747589473</v>
      </c>
      <c r="T190" s="14">
        <f>(E$9/T189^2)/(1+(E$9*SIGMA_ZETA_1/N_5)*(T188/d^2)^2)</f>
        <v>0.54686701007492589</v>
      </c>
      <c r="U190" s="14">
        <f>(F$9/U189^2)/(1+(F$9*SIGMA_ZETA_1/N_5)*(U188/d^2)^2)</f>
        <v>0.55882960424585204</v>
      </c>
      <c r="V190" s="14">
        <f>(G$9/V189^2)/(1+(G$9*SIGMA_ZETA_1/N_5)*(V188/d^2)^2)</f>
        <v>0.57280738990958846</v>
      </c>
    </row>
    <row r="191" spans="1:22" ht="14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"/>
      <c r="N191" s="1"/>
      <c r="O191" s="1"/>
      <c r="P191" s="2" t="s">
        <v>31</v>
      </c>
      <c r="Q191" s="12">
        <v>12</v>
      </c>
      <c r="R191" s="2"/>
      <c r="S191" s="14">
        <f>1-(x/(3*F_GAMMA*S190))</f>
        <v>0.84474937374499248</v>
      </c>
      <c r="T191" s="14">
        <f>1-(T$4/(3*F_GAMMA*T190))</f>
        <v>0.84761682127814608</v>
      </c>
      <c r="U191" s="14">
        <f>1-(U$4/(3*F_GAMMA*U190))</f>
        <v>0.8508788140424437</v>
      </c>
      <c r="V191" s="14">
        <f>1-(V$4/(3*F_GAMMA*V190))</f>
        <v>0.85451770559998086</v>
      </c>
    </row>
    <row r="192" spans="1:22" ht="14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"/>
      <c r="N192" s="1"/>
      <c r="O192" s="1"/>
      <c r="P192" s="2" t="s">
        <v>79</v>
      </c>
      <c r="Q192" s="22">
        <v>7</v>
      </c>
      <c r="R192" s="1"/>
      <c r="S192" s="14">
        <f>(Q/(N_9*S189*P_1*S191))*SQRT(M*T_abs*Z/x)</f>
        <v>13.364357592271707</v>
      </c>
      <c r="T192" s="14">
        <f>(E$2/(N_9*T189*E$3*T191))*SQRT(M*T$6*E$8/T$4)</f>
        <v>16.023750456959039</v>
      </c>
      <c r="U192" s="14">
        <f>(F$2/(N_9*U189*F$3*U191))*SQRT(M*U$6*F$8/U$4)</f>
        <v>18.937965169967221</v>
      </c>
      <c r="V192" s="14">
        <f>(G$2/(N_9*V189*G$3*V191))*SQRT(M*V$6*G$8/V$4)</f>
        <v>22.198094396686862</v>
      </c>
    </row>
    <row r="193" spans="1:22" ht="14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"/>
      <c r="N193" s="1"/>
      <c r="O193" s="1"/>
      <c r="P193" s="2" t="s">
        <v>82</v>
      </c>
      <c r="Q193" s="22">
        <v>7</v>
      </c>
      <c r="R193" s="1"/>
      <c r="S193" s="14">
        <f>(Q/(0.667*N_9*S189*P_1))*SQRT(M*T_abs*Z/(S194))</f>
        <v>11.55120895031154</v>
      </c>
      <c r="T193" s="14">
        <f>(E$2/(0.667*N_9*T189*E$3))*SQRT(M*T$6*E$8/(T194))</f>
        <v>13.767879225034298</v>
      </c>
      <c r="U193" s="14">
        <f>(F$2/(0.667*N_9*U189*F$3))*SQRT(M*U$6*F$8/(U194))</f>
        <v>16.158665537399763</v>
      </c>
      <c r="V193" s="14">
        <f>(G$2/(0.667*N_9*V189*G$3))*SQRT(M*V$6*G$8/(V194))</f>
        <v>18.787830088653884</v>
      </c>
    </row>
    <row r="194" spans="1:22" ht="15.7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"/>
      <c r="N194" s="1"/>
      <c r="O194" s="1"/>
      <c r="P194" s="2" t="s">
        <v>101</v>
      </c>
      <c r="Q194" s="22">
        <v>10</v>
      </c>
      <c r="R194" s="1"/>
      <c r="S194" s="14">
        <f>F_GAMMA*S190</f>
        <v>0.53676648747589473</v>
      </c>
      <c r="T194" s="14">
        <f>F_GAMMA*T190</f>
        <v>0.54686701007492589</v>
      </c>
      <c r="U194" s="14">
        <f>F_GAMMA*U190</f>
        <v>0.55882960424585204</v>
      </c>
      <c r="V194" s="14">
        <f>F_GAMMA*V190</f>
        <v>0.57280738990958846</v>
      </c>
    </row>
    <row r="195" spans="1:22" ht="14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"/>
      <c r="N195" s="1"/>
      <c r="O195" s="1"/>
      <c r="P195" s="2" t="s">
        <v>43</v>
      </c>
      <c r="Q195" s="24"/>
      <c r="R195" s="1"/>
      <c r="S195" s="14">
        <f>IF(x&lt;S194,S192,S193)</f>
        <v>13.364357592271707</v>
      </c>
      <c r="T195" s="14">
        <f>IF(T$4&lt;T194,T192,T193)</f>
        <v>16.023750456959039</v>
      </c>
      <c r="U195" s="14">
        <f>IF(U$4&lt;U194,U192,U193)</f>
        <v>18.937965169967221</v>
      </c>
      <c r="V195" s="14">
        <f>IF(V$4&lt;V194,V192,V193)</f>
        <v>22.198094396686862</v>
      </c>
    </row>
    <row r="196" spans="1:22" ht="14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"/>
      <c r="N196" s="1"/>
      <c r="O196" s="1"/>
      <c r="S196" s="12"/>
      <c r="T196" s="12"/>
      <c r="U196" s="12"/>
      <c r="V196" s="12"/>
    </row>
    <row r="197" spans="1:22" ht="1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"/>
      <c r="N197" s="1"/>
      <c r="O197" s="1"/>
      <c r="P197" s="2" t="s">
        <v>69</v>
      </c>
      <c r="Q197" s="23"/>
      <c r="R197" s="1"/>
      <c r="S197" s="14">
        <f>S195</f>
        <v>13.364357592271707</v>
      </c>
      <c r="T197" s="14">
        <f>T195</f>
        <v>16.023750456959039</v>
      </c>
      <c r="U197" s="14">
        <f>U195</f>
        <v>18.937965169967221</v>
      </c>
      <c r="V197" s="14">
        <f>V195</f>
        <v>22.198094396686862</v>
      </c>
    </row>
    <row r="198" spans="1:22" ht="14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"/>
      <c r="N198" s="1"/>
      <c r="O198" s="1"/>
      <c r="P198" s="2" t="s">
        <v>71</v>
      </c>
      <c r="Q198" s="12">
        <v>15</v>
      </c>
      <c r="R198" s="1"/>
      <c r="S198" s="14">
        <f>1/(SQRT(1+(SIGMA_ZETA/N_2)*(S197/d^2)^2))</f>
        <v>0.9247672994686954</v>
      </c>
      <c r="T198" s="14">
        <f>1/(SQRT(1+(SIGMA_ZETA/N_2)*(T197/d^2)^2))</f>
        <v>0.89679149381740486</v>
      </c>
      <c r="U198" s="14">
        <f>1/(SQRT(1+(SIGMA_ZETA/N_2)*(U197/d^2)^2))</f>
        <v>0.8638655262539634</v>
      </c>
      <c r="V198" s="14">
        <f>1/(SQRT(1+(SIGMA_ZETA/N_2)*(V197/d^2)^2))</f>
        <v>0.8255871598611042</v>
      </c>
    </row>
    <row r="199" spans="1:22" ht="14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"/>
      <c r="N199" s="1"/>
      <c r="O199" s="1"/>
      <c r="P199" s="2" t="s">
        <v>75</v>
      </c>
      <c r="Q199" s="22">
        <v>22</v>
      </c>
      <c r="R199" s="1"/>
      <c r="S199" s="14">
        <f>(x_T/S198^2)/(1+(x_T*SIGMA_ZETA_1/N_5)*(S197/d^2)^2)</f>
        <v>0.53676648747589473</v>
      </c>
      <c r="T199" s="14">
        <f>(E$9/T198^2)/(1+(E$9*SIGMA_ZETA_1/N_5)*(T197/d^2)^2)</f>
        <v>0.54686701007492577</v>
      </c>
      <c r="U199" s="14">
        <f>(F$9/U198^2)/(1+(F$9*SIGMA_ZETA_1/N_5)*(U197/d^2)^2)</f>
        <v>0.55882960424587269</v>
      </c>
      <c r="V199" s="14">
        <f>(G$9/V198^2)/(1+(G$9*SIGMA_ZETA_1/N_5)*(V197/d^2)^2)</f>
        <v>0.57280738991164004</v>
      </c>
    </row>
    <row r="200" spans="1:22" ht="14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"/>
      <c r="N200" s="1"/>
      <c r="O200" s="1"/>
      <c r="P200" s="2" t="s">
        <v>31</v>
      </c>
      <c r="Q200" s="12">
        <v>12</v>
      </c>
      <c r="R200" s="2"/>
      <c r="S200" s="14">
        <f>1-(x/(3*F_GAMMA*S199))</f>
        <v>0.84474937374499248</v>
      </c>
      <c r="T200" s="14">
        <f>1-(T$4/(3*F_GAMMA*T199))</f>
        <v>0.84761682127814608</v>
      </c>
      <c r="U200" s="14">
        <f>1-(U$4/(3*F_GAMMA*U199))</f>
        <v>0.85087881404244914</v>
      </c>
      <c r="V200" s="14">
        <f>1-(V$4/(3*F_GAMMA*V199))</f>
        <v>0.85451770560050189</v>
      </c>
    </row>
    <row r="201" spans="1:22" ht="14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"/>
      <c r="N201" s="1"/>
      <c r="O201" s="1"/>
      <c r="P201" s="2" t="s">
        <v>79</v>
      </c>
      <c r="Q201" s="22">
        <v>7</v>
      </c>
      <c r="R201" s="1"/>
      <c r="S201" s="14">
        <f>(Q/(N_9*S198*P_1*S200))*SQRT(M*T_abs*Z/x)</f>
        <v>13.364357592271707</v>
      </c>
      <c r="T201" s="14">
        <f>(E$2/(N_9*T198*E$3*T200))*SQRT(M*T$6*E$8/T$4)</f>
        <v>16.023750456959039</v>
      </c>
      <c r="U201" s="14">
        <f>(F$2/(N_9*U198*F$3*U200))*SQRT(M*U$6*F$8/U$4)</f>
        <v>18.937965169968336</v>
      </c>
      <c r="V201" s="14">
        <f>(G$2/(N_9*V198*G$3*V200))*SQRT(M*V$6*G$8/V$4)</f>
        <v>22.198094396824125</v>
      </c>
    </row>
    <row r="202" spans="1:22" ht="14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"/>
      <c r="N202" s="1"/>
      <c r="O202" s="1"/>
      <c r="P202" s="2" t="s">
        <v>82</v>
      </c>
      <c r="Q202" s="22">
        <v>7</v>
      </c>
      <c r="R202" s="1"/>
      <c r="S202" s="14">
        <f>(Q/(0.667*N_9*S198*P_1))*SQRT(M*T_abs*Z/(S203))</f>
        <v>11.55120895031154</v>
      </c>
      <c r="T202" s="14">
        <f>(E$2/(0.667*N_9*T198*E$3))*SQRT(M*T$6*E$8/(T203))</f>
        <v>13.767879225034299</v>
      </c>
      <c r="U202" s="14">
        <f>(F$2/(0.667*N_9*U198*F$3))*SQRT(M*U$6*F$8/(U203))</f>
        <v>16.15866553740052</v>
      </c>
      <c r="V202" s="14">
        <f>(G$2/(0.667*N_9*V198*G$3))*SQRT(M*V$6*G$8/(V203))</f>
        <v>18.787830088747871</v>
      </c>
    </row>
    <row r="203" spans="1:22" ht="15.7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"/>
      <c r="N203" s="1"/>
      <c r="O203" s="1"/>
      <c r="P203" s="2" t="s">
        <v>101</v>
      </c>
      <c r="Q203" s="22">
        <v>10</v>
      </c>
      <c r="R203" s="1"/>
      <c r="S203" s="14">
        <f>F_GAMMA*S199</f>
        <v>0.53676648747589473</v>
      </c>
      <c r="T203" s="14">
        <f>F_GAMMA*T199</f>
        <v>0.54686701007492577</v>
      </c>
      <c r="U203" s="14">
        <f>F_GAMMA*U199</f>
        <v>0.55882960424587269</v>
      </c>
      <c r="V203" s="14">
        <f>F_GAMMA*V199</f>
        <v>0.57280738991164004</v>
      </c>
    </row>
    <row r="204" spans="1:22" ht="14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"/>
      <c r="N204" s="1"/>
      <c r="O204" s="1"/>
      <c r="P204" s="2" t="s">
        <v>43</v>
      </c>
      <c r="Q204" s="24"/>
      <c r="R204" s="1"/>
      <c r="S204" s="14">
        <f>IF(x&lt;S203,S201,S202)</f>
        <v>13.364357592271707</v>
      </c>
      <c r="T204" s="14">
        <f>IF(T$4&lt;T203,T201,T202)</f>
        <v>16.023750456959039</v>
      </c>
      <c r="U204" s="14">
        <f>IF(U$4&lt;U203,U201,U202)</f>
        <v>18.937965169968336</v>
      </c>
      <c r="V204" s="14">
        <f>IF(V$4&lt;V203,V201,V202)</f>
        <v>22.198094396824125</v>
      </c>
    </row>
    <row r="205" spans="1:22" ht="14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"/>
      <c r="N205" s="1"/>
      <c r="O205" s="1"/>
      <c r="P205" s="2"/>
      <c r="Q205" s="24"/>
      <c r="R205" s="1"/>
      <c r="S205" s="14"/>
      <c r="T205" s="12"/>
      <c r="U205" s="12"/>
      <c r="V205" s="12"/>
    </row>
    <row r="206" spans="1:22" ht="1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"/>
      <c r="N206" s="1"/>
      <c r="O206" s="1"/>
      <c r="P206" s="2" t="s">
        <v>69</v>
      </c>
      <c r="Q206" s="23"/>
      <c r="R206" s="1"/>
      <c r="S206" s="14">
        <f>S204</f>
        <v>13.364357592271707</v>
      </c>
      <c r="T206" s="14">
        <f>T204</f>
        <v>16.023750456959039</v>
      </c>
      <c r="U206" s="14">
        <f>U204</f>
        <v>18.937965169968336</v>
      </c>
      <c r="V206" s="14">
        <f>V204</f>
        <v>22.198094396824125</v>
      </c>
    </row>
    <row r="207" spans="1:22" ht="14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"/>
      <c r="N207" s="1"/>
      <c r="O207" s="1"/>
      <c r="P207" s="2" t="s">
        <v>71</v>
      </c>
      <c r="Q207" s="12">
        <v>15</v>
      </c>
      <c r="R207" s="1"/>
      <c r="S207" s="14">
        <f>1/(SQRT(1+(SIGMA_ZETA/N_2)*(S206/d^2)^2))</f>
        <v>0.9247672994686954</v>
      </c>
      <c r="T207" s="14">
        <f>1/(SQRT(1+(SIGMA_ZETA/N_2)*(T206/d^2)^2))</f>
        <v>0.89679149381740486</v>
      </c>
      <c r="U207" s="14">
        <f>1/(SQRT(1+(SIGMA_ZETA/N_2)*(U206/d^2)^2))</f>
        <v>0.86386552625395052</v>
      </c>
      <c r="V207" s="14">
        <f>1/(SQRT(1+(SIGMA_ZETA/N_2)*(V206/d^2)^2))</f>
        <v>0.82558715985947873</v>
      </c>
    </row>
    <row r="208" spans="1:22" ht="14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"/>
      <c r="N208" s="1"/>
      <c r="O208" s="1"/>
      <c r="P208" s="2" t="s">
        <v>75</v>
      </c>
      <c r="Q208" s="22">
        <v>22</v>
      </c>
      <c r="R208" s="1"/>
      <c r="S208" s="14">
        <f>(x_T/S207^2)/(1+(x_T*SIGMA_ZETA_1/N_5)*(S206/d^2)^2)</f>
        <v>0.53676648747589473</v>
      </c>
      <c r="T208" s="14">
        <f>(E$9/T207^2)/(1+(E$9*SIGMA_ZETA_1/N_5)*(T206/d^2)^2)</f>
        <v>0.54686701007492577</v>
      </c>
      <c r="U208" s="14">
        <f>(F$9/U207^2)/(1+(F$9*SIGMA_ZETA_1/N_5)*(U206/d^2)^2)</f>
        <v>0.55882960424587746</v>
      </c>
      <c r="V208" s="14">
        <f>(G$9/V207^2)/(1+(G$9*SIGMA_ZETA_1/N_5)*(V206/d^2)^2)</f>
        <v>0.57280738991223468</v>
      </c>
    </row>
    <row r="209" spans="1:22" ht="14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"/>
      <c r="N209" s="1"/>
      <c r="O209" s="1"/>
      <c r="P209" s="2" t="s">
        <v>31</v>
      </c>
      <c r="Q209" s="12">
        <v>12</v>
      </c>
      <c r="R209" s="2"/>
      <c r="S209" s="14">
        <f>1-(x/(3*F_GAMMA*S208))</f>
        <v>0.84474937374499248</v>
      </c>
      <c r="T209" s="14">
        <f>1-(T$4/(3*F_GAMMA*T208))</f>
        <v>0.84761682127814608</v>
      </c>
      <c r="U209" s="14">
        <f>1-(U$4/(3*F_GAMMA*U208))</f>
        <v>0.85087881404245036</v>
      </c>
      <c r="V209" s="14">
        <f>1-(V$4/(3*F_GAMMA*V208))</f>
        <v>0.85451770560065288</v>
      </c>
    </row>
    <row r="210" spans="1:22" ht="14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"/>
      <c r="N210" s="1"/>
      <c r="O210" s="1"/>
      <c r="P210" s="2" t="s">
        <v>79</v>
      </c>
      <c r="Q210" s="22">
        <v>7</v>
      </c>
      <c r="R210" s="1"/>
      <c r="S210" s="14">
        <f>(Q/(N_9*S207*P_1*S209))*SQRT(M*T_abs*Z/x)</f>
        <v>13.364357592271707</v>
      </c>
      <c r="T210" s="14">
        <f>(E$2/(N_9*T207*E$3*T209))*SQRT(M*T$6*E$8/T$4)</f>
        <v>16.023750456959039</v>
      </c>
      <c r="U210" s="14">
        <f>(F$2/(N_9*U207*F$3*U209))*SQRT(M*U$6*F$8/U$4)</f>
        <v>18.937965169968589</v>
      </c>
      <c r="V210" s="14">
        <f>(G$2/(N_9*V207*G$3*V209))*SQRT(M*V$6*G$8/V$4)</f>
        <v>22.198094396863901</v>
      </c>
    </row>
    <row r="211" spans="1:22" ht="14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"/>
      <c r="N211" s="1"/>
      <c r="O211" s="1"/>
      <c r="P211" s="2" t="s">
        <v>82</v>
      </c>
      <c r="Q211" s="22">
        <v>7</v>
      </c>
      <c r="R211" s="1"/>
      <c r="S211" s="14">
        <f>(Q/(0.667*N_9*S207*P_1))*SQRT(M*T_abs*Z/(S212))</f>
        <v>11.55120895031154</v>
      </c>
      <c r="T211" s="14">
        <f>(E$2/(0.667*N_9*T207*E$3))*SQRT(M*T$6*E$8/(T212))</f>
        <v>13.767879225034299</v>
      </c>
      <c r="U211" s="14">
        <f>(F$2/(0.667*N_9*U207*F$3))*SQRT(M*U$6*F$8/(U212))</f>
        <v>16.15866553740069</v>
      </c>
      <c r="V211" s="14">
        <f>(G$2/(0.667*N_9*V207*G$3))*SQRT(M*V$6*G$8/(V212))</f>
        <v>18.78783008877511</v>
      </c>
    </row>
    <row r="212" spans="1:22" ht="15.7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"/>
      <c r="N212" s="1"/>
      <c r="O212" s="1"/>
      <c r="P212" s="2" t="s">
        <v>101</v>
      </c>
      <c r="Q212" s="22">
        <v>10</v>
      </c>
      <c r="R212" s="1"/>
      <c r="S212" s="14">
        <f>F_GAMMA*S208</f>
        <v>0.53676648747589473</v>
      </c>
      <c r="T212" s="14">
        <f>F_GAMMA*T208</f>
        <v>0.54686701007492577</v>
      </c>
      <c r="U212" s="14">
        <f>F_GAMMA*U208</f>
        <v>0.55882960424587746</v>
      </c>
      <c r="V212" s="14">
        <f>F_GAMMA*V208</f>
        <v>0.57280738991223468</v>
      </c>
    </row>
    <row r="213" spans="1:22" ht="14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"/>
      <c r="N213" s="1"/>
      <c r="O213" s="1"/>
      <c r="P213" s="2" t="s">
        <v>43</v>
      </c>
      <c r="Q213" s="24"/>
      <c r="R213" s="1"/>
      <c r="S213" s="14">
        <f>IF(x&lt;S212,S210,S211)</f>
        <v>13.364357592271707</v>
      </c>
      <c r="T213" s="14">
        <f>IF(T$4&lt;T212,T210,T211)</f>
        <v>16.023750456959039</v>
      </c>
      <c r="U213" s="14">
        <f>IF(U$4&lt;U212,U210,U211)</f>
        <v>18.937965169968589</v>
      </c>
      <c r="V213" s="14">
        <f>IF(V$4&lt;V212,V210,V211)</f>
        <v>22.198094396863901</v>
      </c>
    </row>
    <row r="214" spans="1:22" ht="14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"/>
      <c r="N214" s="1"/>
      <c r="O214" s="1"/>
      <c r="P214" s="2"/>
      <c r="Q214" s="24"/>
      <c r="R214" s="1"/>
      <c r="S214" s="14"/>
      <c r="T214" s="14"/>
      <c r="U214" s="14"/>
      <c r="V214" s="14"/>
    </row>
    <row r="215" spans="1:22" ht="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"/>
      <c r="N215" s="1"/>
      <c r="O215" s="1"/>
      <c r="P215" s="2" t="s">
        <v>69</v>
      </c>
      <c r="Q215" s="23"/>
      <c r="R215" s="1"/>
      <c r="S215" s="14">
        <f>S213</f>
        <v>13.364357592271707</v>
      </c>
      <c r="T215" s="14">
        <f>T213</f>
        <v>16.023750456959039</v>
      </c>
      <c r="U215" s="14">
        <f>U213</f>
        <v>18.937965169968589</v>
      </c>
      <c r="V215" s="14">
        <f>V213</f>
        <v>22.198094396863901</v>
      </c>
    </row>
    <row r="216" spans="1:22" ht="14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"/>
      <c r="N216" s="1"/>
      <c r="O216" s="1"/>
      <c r="P216" s="2" t="s">
        <v>71</v>
      </c>
      <c r="Q216" s="12">
        <v>15</v>
      </c>
      <c r="R216" s="1"/>
      <c r="S216" s="14">
        <f>1/(SQRT(1+(SIGMA_ZETA/N_2)*(S215/d^2)^2))</f>
        <v>0.9247672994686954</v>
      </c>
      <c r="T216" s="14">
        <f>1/(SQRT(1+(SIGMA_ZETA/N_2)*(T215/d^2)^2))</f>
        <v>0.89679149381740486</v>
      </c>
      <c r="U216" s="14">
        <f>1/(SQRT(1+(SIGMA_ZETA/N_2)*(U215/d^2)^2))</f>
        <v>0.86386552625394752</v>
      </c>
      <c r="V216" s="14">
        <f>1/(SQRT(1+(SIGMA_ZETA/N_2)*(V215/d^2)^2))</f>
        <v>0.82558715985900766</v>
      </c>
    </row>
    <row r="217" spans="1:22" ht="15.7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"/>
      <c r="N217" s="1"/>
      <c r="O217" s="1"/>
      <c r="P217" s="2" t="s">
        <v>101</v>
      </c>
      <c r="Q217" s="22">
        <v>22</v>
      </c>
      <c r="R217" s="1"/>
      <c r="S217" s="14">
        <f>(x_T/S216^2)/(1+(x_T*SIGMA_ZETA_1/N_5)*(S215/d^2)^2)</f>
        <v>0.53676648747589473</v>
      </c>
      <c r="T217" s="14">
        <f>(E$9/T216^2)/(1+(E$9*SIGMA_ZETA_1/N_5)*(T215/d^2)^2)</f>
        <v>0.54686701007492577</v>
      </c>
      <c r="U217" s="14">
        <f>(F$9/U216^2)/(1+(F$9*SIGMA_ZETA_1/N_5)*(U215/d^2)^2)</f>
        <v>0.55882960424587846</v>
      </c>
      <c r="V217" s="14">
        <f>(G$9/V216^2)/(1+(G$9*SIGMA_ZETA_1/N_5)*(V215/d^2)^2)</f>
        <v>0.57280738991240698</v>
      </c>
    </row>
    <row r="218" spans="1:22" ht="14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"/>
      <c r="N218" s="1"/>
      <c r="O218" s="1"/>
      <c r="P218" s="2" t="s">
        <v>31</v>
      </c>
      <c r="Q218" s="12">
        <v>12</v>
      </c>
      <c r="R218" s="2"/>
      <c r="S218" s="14">
        <f>1-(x/(3*F_GAMMA*S217))</f>
        <v>0.84474937374499248</v>
      </c>
      <c r="T218" s="14">
        <f>1-(T$4/(3*F_GAMMA*T217))</f>
        <v>0.84761682127814608</v>
      </c>
      <c r="U218" s="14">
        <f>1-(U$4/(3*F_GAMMA*U217))</f>
        <v>0.85087881404245069</v>
      </c>
      <c r="V218" s="14">
        <f>1-(V$4/(3*F_GAMMA*V217))</f>
        <v>0.85451770560069673</v>
      </c>
    </row>
    <row r="219" spans="1:22" ht="14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"/>
      <c r="N219" s="1"/>
      <c r="O219" s="1"/>
      <c r="P219" s="2" t="s">
        <v>79</v>
      </c>
      <c r="Q219" s="22">
        <v>7</v>
      </c>
      <c r="R219" s="1"/>
      <c r="S219" s="14">
        <f>(Q/(N_9*S216*P_1*S218))*SQRT(M*T_abs*Z/x)</f>
        <v>13.364357592271707</v>
      </c>
      <c r="T219" s="14">
        <f>(E$2/(N_9*T216*E$3*T218))*SQRT(M*T$6*E$8/T$4)</f>
        <v>16.023750456959039</v>
      </c>
      <c r="U219" s="14">
        <f>(F$2/(N_9*U216*F$3*U218))*SQRT(M*U$6*F$8/U$4)</f>
        <v>18.937965169968653</v>
      </c>
      <c r="V219" s="14">
        <f>(G$2/(N_9*V216*G$3*V218))*SQRT(M*V$6*G$8/V$4)</f>
        <v>22.198094396875433</v>
      </c>
    </row>
    <row r="220" spans="1:22" ht="14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"/>
      <c r="N220" s="1"/>
      <c r="O220" s="1"/>
      <c r="P220" s="2" t="s">
        <v>82</v>
      </c>
      <c r="Q220" s="22">
        <v>7</v>
      </c>
      <c r="R220" s="1"/>
      <c r="S220" s="14">
        <f>(Q/(0.667*N_9*S216*P_1))*SQRT(M*T_abs*Z/(S221))</f>
        <v>11.55120895031154</v>
      </c>
      <c r="T220" s="14">
        <f>(E$2/(0.667*N_9*T216*E$3))*SQRT(M*T$6*E$8/(T221))</f>
        <v>13.767879225034299</v>
      </c>
      <c r="U220" s="14">
        <f>(F$2/(0.667*N_9*U216*F$3))*SQRT(M*U$6*F$8/(U221))</f>
        <v>16.158665537400733</v>
      </c>
      <c r="V220" s="14">
        <f>(G$2/(0.667*N_9*V216*G$3))*SQRT(M*V$6*G$8/(V221))</f>
        <v>18.787830088783004</v>
      </c>
    </row>
    <row r="221" spans="1:22" ht="14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"/>
      <c r="N221" s="1"/>
      <c r="O221" s="1"/>
      <c r="P221" s="2" t="s">
        <v>84</v>
      </c>
      <c r="Q221" s="22">
        <v>10</v>
      </c>
      <c r="R221" s="1"/>
      <c r="S221" s="14">
        <f>F_GAMMA*S217</f>
        <v>0.53676648747589473</v>
      </c>
      <c r="T221" s="14">
        <f>F_GAMMA*T217</f>
        <v>0.54686701007492577</v>
      </c>
      <c r="U221" s="14">
        <f>F_GAMMA*U217</f>
        <v>0.55882960424587846</v>
      </c>
      <c r="V221" s="14">
        <f>F_GAMMA*V217</f>
        <v>0.57280738991240698</v>
      </c>
    </row>
    <row r="222" spans="1:22" ht="15.7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"/>
      <c r="N222" s="1"/>
      <c r="O222" s="1"/>
      <c r="P222" s="2" t="s">
        <v>101</v>
      </c>
      <c r="Q222" s="24"/>
      <c r="R222" s="1"/>
      <c r="S222" s="14">
        <f>IF(x&lt;S221,S219,S220)</f>
        <v>13.364357592271707</v>
      </c>
      <c r="T222" s="14">
        <f>IF(T$4&lt;T221,T219,T220)</f>
        <v>16.023750456959039</v>
      </c>
      <c r="U222" s="14">
        <f>IF(U$4&lt;U221,U219,U220)</f>
        <v>18.937965169968653</v>
      </c>
      <c r="V222" s="14">
        <f>IF(V$4&lt;V221,V219,V220)</f>
        <v>22.198094396875433</v>
      </c>
    </row>
    <row r="223" spans="1:22" ht="14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"/>
      <c r="N223" s="1"/>
      <c r="O223" s="1"/>
      <c r="S223" s="12"/>
      <c r="T223" s="12"/>
      <c r="U223" s="12"/>
      <c r="V223" s="12"/>
    </row>
    <row r="224" spans="1:22" ht="1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"/>
      <c r="N224" s="1"/>
      <c r="O224" s="1"/>
      <c r="P224" s="2" t="s">
        <v>69</v>
      </c>
      <c r="Q224" s="23"/>
      <c r="R224" s="1"/>
      <c r="S224" s="14">
        <f>S222</f>
        <v>13.364357592271707</v>
      </c>
      <c r="T224" s="14">
        <f>T222</f>
        <v>16.023750456959039</v>
      </c>
      <c r="U224" s="14">
        <f>U222</f>
        <v>18.937965169968653</v>
      </c>
      <c r="V224" s="14">
        <f>V222</f>
        <v>22.198094396875433</v>
      </c>
    </row>
    <row r="225" spans="1:22" ht="14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"/>
      <c r="N225" s="1"/>
      <c r="O225" s="1"/>
      <c r="P225" s="2" t="s">
        <v>71</v>
      </c>
      <c r="Q225" s="12">
        <v>15</v>
      </c>
      <c r="R225" s="1"/>
      <c r="S225" s="14">
        <f>1/(SQRT(1+(SIGMA_ZETA/N_2)*(S224/d^2)^2))</f>
        <v>0.9247672994686954</v>
      </c>
      <c r="T225" s="14">
        <f>1/(SQRT(1+(SIGMA_ZETA/N_2)*(T224/d^2)^2))</f>
        <v>0.89679149381740486</v>
      </c>
      <c r="U225" s="14">
        <f>1/(SQRT(1+(SIGMA_ZETA/N_2)*(U224/d^2)^2))</f>
        <v>0.86386552625394664</v>
      </c>
      <c r="V225" s="14">
        <f>1/(SQRT(1+(SIGMA_ZETA/N_2)*(V224/d^2)^2))</f>
        <v>0.8255871598588711</v>
      </c>
    </row>
    <row r="226" spans="1:22" ht="14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"/>
      <c r="N226" s="1"/>
      <c r="O226" s="1"/>
      <c r="P226" s="2" t="s">
        <v>75</v>
      </c>
      <c r="Q226" s="22">
        <v>22</v>
      </c>
      <c r="R226" s="1"/>
      <c r="S226" s="14">
        <f>(x_T/S225^2)/(1+(x_T*SIGMA_ZETA_1/N_5)*(S224/d^2)^2)</f>
        <v>0.53676648747589473</v>
      </c>
      <c r="T226" s="14">
        <f>(E$9/T225^2)/(1+(E$9*SIGMA_ZETA_1/N_5)*(T224/d^2)^2)</f>
        <v>0.54686701007492577</v>
      </c>
      <c r="U226" s="14">
        <f>(F$9/U225^2)/(1+(F$9*SIGMA_ZETA_1/N_5)*(U224/d^2)^2)</f>
        <v>0.55882960424587902</v>
      </c>
      <c r="V226" s="14">
        <f>(G$9/V225^2)/(1+(G$9*SIGMA_ZETA_1/N_5)*(V224/d^2)^2)</f>
        <v>0.57280738991245694</v>
      </c>
    </row>
    <row r="227" spans="1:22" ht="14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"/>
      <c r="N227" s="1"/>
      <c r="O227" s="1"/>
      <c r="P227" s="2" t="s">
        <v>31</v>
      </c>
      <c r="Q227" s="12">
        <v>12</v>
      </c>
      <c r="R227" s="2"/>
      <c r="S227" s="14">
        <f>1-(x/(3*F_GAMMA*S226))</f>
        <v>0.84474937374499248</v>
      </c>
      <c r="T227" s="14">
        <f>1-(T$4/(3*F_GAMMA*T226))</f>
        <v>0.84761682127814608</v>
      </c>
      <c r="U227" s="14">
        <f>1-(U$4/(3*F_GAMMA*U226))</f>
        <v>0.8508788140424508</v>
      </c>
      <c r="V227" s="14">
        <f>1-(V$4/(3*F_GAMMA*V226))</f>
        <v>0.85451770560070939</v>
      </c>
    </row>
    <row r="228" spans="1:22" ht="14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"/>
      <c r="N228" s="1"/>
      <c r="O228" s="1"/>
      <c r="P228" s="2" t="s">
        <v>79</v>
      </c>
      <c r="Q228" s="22">
        <v>7</v>
      </c>
      <c r="R228" s="1"/>
      <c r="S228" s="14">
        <f>(Q/(N_9*S225*P_1*S227))*SQRT(M*T_abs*Z/x)</f>
        <v>13.364357592271707</v>
      </c>
      <c r="T228" s="14">
        <f>(E$2/(N_9*T225*E$3*T227))*SQRT(M*T$6*E$8/T$4)</f>
        <v>16.023750456959039</v>
      </c>
      <c r="U228" s="14">
        <f>(F$2/(N_9*U225*F$3*U227))*SQRT(M*U$6*F$8/U$4)</f>
        <v>18.937965169968667</v>
      </c>
      <c r="V228" s="14">
        <f>(G$2/(N_9*V225*G$3*V227))*SQRT(M*V$6*G$8/V$4)</f>
        <v>22.19809439687878</v>
      </c>
    </row>
    <row r="229" spans="1:22" ht="14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"/>
      <c r="N229" s="1"/>
      <c r="O229" s="1"/>
      <c r="P229" s="2" t="s">
        <v>82</v>
      </c>
      <c r="Q229" s="22">
        <v>7</v>
      </c>
      <c r="R229" s="1"/>
      <c r="S229" s="14">
        <f>(Q/(0.667*N_9*S225*P_1))*SQRT(M*T_abs*Z/(S230))</f>
        <v>11.55120895031154</v>
      </c>
      <c r="T229" s="14">
        <f>(E$2/(0.667*N_9*T225*E$3))*SQRT(M*T$6*E$8/(T230))</f>
        <v>13.767879225034299</v>
      </c>
      <c r="U229" s="14">
        <f>(F$2/(0.667*N_9*U225*F$3))*SQRT(M*U$6*F$8/(U230))</f>
        <v>16.15866553740074</v>
      </c>
      <c r="V229" s="14">
        <f>(G$2/(0.667*N_9*V225*G$3))*SQRT(M*V$6*G$8/(V230))</f>
        <v>18.787830088785292</v>
      </c>
    </row>
    <row r="230" spans="1:22" ht="15.7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"/>
      <c r="N230" s="1"/>
      <c r="O230" s="1"/>
      <c r="P230" s="2" t="s">
        <v>101</v>
      </c>
      <c r="Q230" s="22">
        <v>10</v>
      </c>
      <c r="R230" s="1"/>
      <c r="S230" s="14">
        <f>F_GAMMA*S226</f>
        <v>0.53676648747589473</v>
      </c>
      <c r="T230" s="14">
        <f>F_GAMMA*T226</f>
        <v>0.54686701007492577</v>
      </c>
      <c r="U230" s="14">
        <f>F_GAMMA*U226</f>
        <v>0.55882960424587902</v>
      </c>
      <c r="V230" s="14">
        <f>F_GAMMA*V226</f>
        <v>0.57280738991245694</v>
      </c>
    </row>
    <row r="231" spans="1:22" ht="14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"/>
      <c r="N231" s="1"/>
      <c r="O231" s="1"/>
      <c r="P231" s="2" t="s">
        <v>43</v>
      </c>
      <c r="Q231" s="24"/>
      <c r="R231" s="1"/>
      <c r="S231" s="14">
        <f>IF(x&lt;S230,S228,S229)</f>
        <v>13.364357592271707</v>
      </c>
      <c r="T231" s="14">
        <f>IF(T$4&lt;T230,T228,T229)</f>
        <v>16.023750456959039</v>
      </c>
      <c r="U231" s="14">
        <f>IF(U$4&lt;U230,U228,U229)</f>
        <v>18.937965169968667</v>
      </c>
      <c r="V231" s="14">
        <f>IF(V$4&lt;V230,V228,V229)</f>
        <v>22.19809439687878</v>
      </c>
    </row>
    <row r="232" spans="1:22" ht="14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"/>
      <c r="N232" s="1"/>
      <c r="O232" s="1"/>
      <c r="S232" s="12"/>
      <c r="T232" s="12"/>
      <c r="U232" s="12"/>
      <c r="V232" s="12"/>
    </row>
    <row r="233" spans="1:22" ht="1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"/>
      <c r="N233" s="1"/>
      <c r="O233" s="1"/>
      <c r="P233" s="2" t="s">
        <v>69</v>
      </c>
      <c r="Q233" s="23"/>
      <c r="R233" s="1"/>
      <c r="S233" s="14">
        <f>S231</f>
        <v>13.364357592271707</v>
      </c>
      <c r="T233" s="14">
        <f>T231</f>
        <v>16.023750456959039</v>
      </c>
      <c r="U233" s="14">
        <f>U231</f>
        <v>18.937965169968667</v>
      </c>
      <c r="V233" s="14">
        <f>V231</f>
        <v>22.19809439687878</v>
      </c>
    </row>
    <row r="234" spans="1:22" ht="14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"/>
      <c r="N234" s="1"/>
      <c r="O234" s="1"/>
      <c r="P234" s="2" t="s">
        <v>71</v>
      </c>
      <c r="Q234" s="12">
        <v>15</v>
      </c>
      <c r="R234" s="1"/>
      <c r="S234" s="14">
        <f>1/(SQRT(1+(SIGMA_ZETA/N_2)*(S233/d^2)^2))</f>
        <v>0.9247672994686954</v>
      </c>
      <c r="T234" s="14">
        <f>1/(SQRT(1+(SIGMA_ZETA/N_2)*(T233/d^2)^2))</f>
        <v>0.89679149381740486</v>
      </c>
      <c r="U234" s="14">
        <f>1/(SQRT(1+(SIGMA_ZETA/N_2)*(U233/d^2)^2))</f>
        <v>0.86386552625394664</v>
      </c>
      <c r="V234" s="14">
        <f>1/(SQRT(1+(SIGMA_ZETA/N_2)*(V233/d^2)^2))</f>
        <v>0.82558715985883147</v>
      </c>
    </row>
    <row r="235" spans="1:22" ht="14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"/>
      <c r="N235" s="1"/>
      <c r="O235" s="1"/>
      <c r="P235" s="2" t="s">
        <v>75</v>
      </c>
      <c r="Q235" s="22">
        <v>22</v>
      </c>
      <c r="R235" s="1"/>
      <c r="S235" s="14">
        <f>(x_T/S234^2)/(1+(x_T*SIGMA_ZETA_1/N_5)*(S233/d^2)^2)</f>
        <v>0.53676648747589473</v>
      </c>
      <c r="T235" s="14">
        <f>(E$9/T234^2)/(1+(E$9*SIGMA_ZETA_1/N_5)*(T233/d^2)^2)</f>
        <v>0.54686701007492577</v>
      </c>
      <c r="U235" s="14">
        <f>(F$9/U234^2)/(1+(F$9*SIGMA_ZETA_1/N_5)*(U233/d^2)^2)</f>
        <v>0.55882960424587891</v>
      </c>
      <c r="V235" s="14">
        <f>(G$9/V234^2)/(1+(G$9*SIGMA_ZETA_1/N_5)*(V233/d^2)^2)</f>
        <v>0.57280738991247149</v>
      </c>
    </row>
    <row r="236" spans="1:22" ht="14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"/>
      <c r="N236" s="1"/>
      <c r="O236" s="1"/>
      <c r="P236" s="2" t="s">
        <v>31</v>
      </c>
      <c r="Q236" s="12">
        <v>12</v>
      </c>
      <c r="R236" s="2"/>
      <c r="S236" s="14">
        <f>1-(x/(3*F_GAMMA*S235))</f>
        <v>0.84474937374499248</v>
      </c>
      <c r="T236" s="14">
        <f>1-(T$4/(3*F_GAMMA*T235))</f>
        <v>0.84761682127814608</v>
      </c>
      <c r="U236" s="14">
        <f>1-(U$4/(3*F_GAMMA*U235))</f>
        <v>0.8508788140424508</v>
      </c>
      <c r="V236" s="14">
        <f>1-(V$4/(3*F_GAMMA*V235))</f>
        <v>0.85451770560071305</v>
      </c>
    </row>
    <row r="237" spans="1:22" ht="14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"/>
      <c r="N237" s="1"/>
      <c r="O237" s="1"/>
      <c r="P237" s="2" t="s">
        <v>79</v>
      </c>
      <c r="Q237" s="22">
        <v>7</v>
      </c>
      <c r="R237" s="1"/>
      <c r="S237" s="14">
        <f>(Q/(N_9*S234*P_1*S236))*SQRT(M*T_abs*Z/x)</f>
        <v>13.364357592271707</v>
      </c>
      <c r="T237" s="14">
        <f>(E$2/(N_9*T234*E$3*T236))*SQRT(M*T$6*E$8/T$4)</f>
        <v>16.023750456959039</v>
      </c>
      <c r="U237" s="14">
        <f>(F$2/(N_9*U234*F$3*U236))*SQRT(M*U$6*F$8/U$4)</f>
        <v>18.937965169968667</v>
      </c>
      <c r="V237" s="14">
        <f>(G$2/(N_9*V234*G$3*V236))*SQRT(M*V$6*G$8/V$4)</f>
        <v>22.198094396879746</v>
      </c>
    </row>
    <row r="238" spans="1:22" ht="14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"/>
      <c r="N238" s="1"/>
      <c r="O238" s="1"/>
      <c r="P238" s="2" t="s">
        <v>82</v>
      </c>
      <c r="Q238" s="22">
        <v>7</v>
      </c>
      <c r="R238" s="1"/>
      <c r="S238" s="14">
        <f>(Q/(0.667*N_9*S234*P_1))*SQRT(M*T_abs*Z/(S239))</f>
        <v>11.55120895031154</v>
      </c>
      <c r="T238" s="14">
        <f>(E$2/(0.667*N_9*T234*E$3))*SQRT(M*T$6*E$8/(T239))</f>
        <v>13.767879225034299</v>
      </c>
      <c r="U238" s="14">
        <f>(F$2/(0.667*N_9*U234*F$3))*SQRT(M*U$6*F$8/(U239))</f>
        <v>16.158665537400744</v>
      </c>
      <c r="V238" s="14">
        <f>(G$2/(0.667*N_9*V234*G$3))*SQRT(M*V$6*G$8/(V239))</f>
        <v>18.787830088785956</v>
      </c>
    </row>
    <row r="239" spans="1:22" ht="15.7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"/>
      <c r="N239" s="1"/>
      <c r="O239" s="1"/>
      <c r="P239" s="2" t="s">
        <v>101</v>
      </c>
      <c r="Q239" s="22">
        <v>10</v>
      </c>
      <c r="R239" s="1"/>
      <c r="S239" s="14">
        <f>F_GAMMA*S235</f>
        <v>0.53676648747589473</v>
      </c>
      <c r="T239" s="14">
        <f>F_GAMMA*T235</f>
        <v>0.54686701007492577</v>
      </c>
      <c r="U239" s="14">
        <f>F_GAMMA*U235</f>
        <v>0.55882960424587891</v>
      </c>
      <c r="V239" s="14">
        <f>F_GAMMA*V235</f>
        <v>0.57280738991247149</v>
      </c>
    </row>
    <row r="240" spans="1:22" ht="14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"/>
      <c r="N240" s="1"/>
      <c r="O240" s="1"/>
      <c r="P240" s="2" t="s">
        <v>43</v>
      </c>
      <c r="Q240" s="24"/>
      <c r="R240" s="1"/>
      <c r="S240" s="14">
        <f>IF(x&lt;S239,S237,S238)</f>
        <v>13.364357592271707</v>
      </c>
      <c r="T240" s="14">
        <f>IF(T$4&lt;T239,T237,T238)</f>
        <v>16.023750456959039</v>
      </c>
      <c r="U240" s="14">
        <f>IF(U$4&lt;U239,U237,U238)</f>
        <v>18.937965169968667</v>
      </c>
      <c r="V240" s="14">
        <f>IF(V$4&lt;V239,V237,V238)</f>
        <v>22.198094396879746</v>
      </c>
    </row>
    <row r="241" spans="1:22" ht="14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"/>
      <c r="N241" s="1"/>
      <c r="O241" s="1"/>
      <c r="S241" s="12"/>
      <c r="T241" s="12"/>
      <c r="U241" s="12"/>
      <c r="V241" s="12"/>
    </row>
    <row r="242" spans="1:22" ht="1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"/>
      <c r="N242" s="1"/>
      <c r="O242" s="1"/>
      <c r="P242" s="2" t="s">
        <v>69</v>
      </c>
      <c r="Q242" s="23"/>
      <c r="R242" s="1"/>
      <c r="S242" s="14">
        <f>S240</f>
        <v>13.364357592271707</v>
      </c>
      <c r="T242" s="14">
        <f>T240</f>
        <v>16.023750456959039</v>
      </c>
      <c r="U242" s="14">
        <f>U240</f>
        <v>18.937965169968667</v>
      </c>
      <c r="V242" s="14">
        <f>V240</f>
        <v>22.198094396879746</v>
      </c>
    </row>
    <row r="243" spans="1:22" ht="14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"/>
      <c r="N243" s="1"/>
      <c r="O243" s="1"/>
      <c r="P243" s="2" t="s">
        <v>71</v>
      </c>
      <c r="Q243" s="12">
        <v>15</v>
      </c>
      <c r="R243" s="1"/>
      <c r="S243" s="14">
        <f>1/(SQRT(1+(SIGMA_ZETA/N_2)*(S242/d^2)^2))</f>
        <v>0.9247672994686954</v>
      </c>
      <c r="T243" s="14">
        <f>1/(SQRT(1+(SIGMA_ZETA/N_2)*(T242/d^2)^2))</f>
        <v>0.89679149381740486</v>
      </c>
      <c r="U243" s="14">
        <f>1/(SQRT(1+(SIGMA_ZETA/N_2)*(U242/d^2)^2))</f>
        <v>0.86386552625394664</v>
      </c>
      <c r="V243" s="14">
        <f>1/(SQRT(1+(SIGMA_ZETA/N_2)*(V242/d^2)^2))</f>
        <v>0.82558715985881992</v>
      </c>
    </row>
    <row r="244" spans="1:22" ht="14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"/>
      <c r="N244" s="1"/>
      <c r="O244" s="1"/>
      <c r="P244" s="2" t="s">
        <v>75</v>
      </c>
      <c r="Q244" s="22">
        <v>22</v>
      </c>
      <c r="R244" s="1"/>
      <c r="S244" s="14">
        <f>(x_T/S243^2)/(1+(x_T*SIGMA_ZETA_1/N_5)*(S242/d^2)^2)</f>
        <v>0.53676648747589473</v>
      </c>
      <c r="T244" s="14">
        <f>(E$9/T243^2)/(1+(E$9*SIGMA_ZETA_1/N_5)*(T242/d^2)^2)</f>
        <v>0.54686701007492577</v>
      </c>
      <c r="U244" s="14">
        <f>(F$9/U243^2)/(1+(F$9*SIGMA_ZETA_1/N_5)*(U242/d^2)^2)</f>
        <v>0.55882960424587891</v>
      </c>
      <c r="V244" s="14">
        <f>(G$9/V243^2)/(1+(G$9*SIGMA_ZETA_1/N_5)*(V242/d^2)^2)</f>
        <v>0.57280738991247582</v>
      </c>
    </row>
    <row r="245" spans="1:22" ht="14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"/>
      <c r="N245" s="1"/>
      <c r="O245" s="1"/>
      <c r="P245" s="2" t="s">
        <v>31</v>
      </c>
      <c r="Q245" s="12">
        <v>12</v>
      </c>
      <c r="R245" s="2"/>
      <c r="S245" s="14">
        <f>1-(x/(3*F_GAMMA*S244))</f>
        <v>0.84474937374499248</v>
      </c>
      <c r="T245" s="14">
        <f>1-(T$4/(3*F_GAMMA*T244))</f>
        <v>0.84761682127814608</v>
      </c>
      <c r="U245" s="14">
        <f>1-(U$4/(3*F_GAMMA*U244))</f>
        <v>0.8508788140424508</v>
      </c>
      <c r="V245" s="14">
        <f>1-(V$4/(3*F_GAMMA*V244))</f>
        <v>0.85451770560071416</v>
      </c>
    </row>
    <row r="246" spans="1:22" ht="14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"/>
      <c r="N246" s="1"/>
      <c r="O246" s="1"/>
      <c r="P246" s="2" t="s">
        <v>79</v>
      </c>
      <c r="Q246" s="22">
        <v>7</v>
      </c>
      <c r="R246" s="1"/>
      <c r="S246" s="14">
        <f>(Q/(N_9*S243*P_1*S245))*SQRT(M*T_abs*Z/x)</f>
        <v>13.364357592271707</v>
      </c>
      <c r="T246" s="14">
        <f>(E$2/(N_9*T243*E$3*T245))*SQRT(M*T$6*E$8/T$4)</f>
        <v>16.023750456959039</v>
      </c>
      <c r="U246" s="14">
        <f>(F$2/(N_9*U243*F$3*U245))*SQRT(M*U$6*F$8/U$4)</f>
        <v>18.937965169968667</v>
      </c>
      <c r="V246" s="14">
        <f>(G$2/(N_9*V243*G$3*V245))*SQRT(M*V$6*G$8/V$4)</f>
        <v>22.198094396880027</v>
      </c>
    </row>
    <row r="247" spans="1:22" ht="14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"/>
      <c r="N247" s="1"/>
      <c r="O247" s="1"/>
      <c r="P247" s="2" t="s">
        <v>82</v>
      </c>
      <c r="Q247" s="22">
        <v>7</v>
      </c>
      <c r="R247" s="1"/>
      <c r="S247" s="14">
        <f>(Q/(0.667*N_9*S243*P_1))*SQRT(M*T_abs*Z/(S248))</f>
        <v>11.55120895031154</v>
      </c>
      <c r="T247" s="14">
        <f>(E$2/(0.667*N_9*T243*E$3))*SQRT(M*T$6*E$8/(T248))</f>
        <v>13.767879225034299</v>
      </c>
      <c r="U247" s="14">
        <f>(F$2/(0.667*N_9*U243*F$3))*SQRT(M*U$6*F$8/(U248))</f>
        <v>16.158665537400744</v>
      </c>
      <c r="V247" s="14">
        <f>(G$2/(0.667*N_9*V243*G$3))*SQRT(M*V$6*G$8/(V248))</f>
        <v>18.787830088786148</v>
      </c>
    </row>
    <row r="248" spans="1:22" ht="15.7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"/>
      <c r="N248" s="1"/>
      <c r="O248" s="1"/>
      <c r="P248" s="2" t="s">
        <v>101</v>
      </c>
      <c r="Q248" s="22">
        <v>10</v>
      </c>
      <c r="R248" s="1"/>
      <c r="S248" s="14">
        <f>F_GAMMA*S244</f>
        <v>0.53676648747589473</v>
      </c>
      <c r="T248" s="14">
        <f>F_GAMMA*T244</f>
        <v>0.54686701007492577</v>
      </c>
      <c r="U248" s="14">
        <f>F_GAMMA*U244</f>
        <v>0.55882960424587891</v>
      </c>
      <c r="V248" s="14">
        <f>F_GAMMA*V244</f>
        <v>0.57280738991247582</v>
      </c>
    </row>
    <row r="249" spans="1:22" ht="14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"/>
      <c r="N249" s="1"/>
      <c r="O249" s="1"/>
      <c r="P249" s="2" t="s">
        <v>43</v>
      </c>
      <c r="Q249" s="24"/>
      <c r="R249" s="1"/>
      <c r="S249" s="14">
        <f>IF(x&lt;S248,S246,S247)</f>
        <v>13.364357592271707</v>
      </c>
      <c r="T249" s="14">
        <f>IF(T$4&lt;T248,T246,T247)</f>
        <v>16.023750456959039</v>
      </c>
      <c r="U249" s="14">
        <f>IF(U$4&lt;U248,U246,U247)</f>
        <v>18.937965169968667</v>
      </c>
      <c r="V249" s="14">
        <f>IF(V$4&lt;V248,V246,V247)</f>
        <v>22.198094396880027</v>
      </c>
    </row>
    <row r="250" spans="1:22" ht="14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"/>
      <c r="N250" s="1"/>
      <c r="O250" s="1"/>
      <c r="S250" s="12"/>
      <c r="T250" s="12"/>
      <c r="U250" s="12"/>
      <c r="V250" s="12"/>
    </row>
    <row r="251" spans="1:22" ht="1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"/>
      <c r="N251" s="1"/>
      <c r="O251" s="1"/>
      <c r="P251" s="2" t="s">
        <v>69</v>
      </c>
      <c r="Q251" s="23"/>
      <c r="R251" s="1"/>
      <c r="S251" s="14">
        <f>S249</f>
        <v>13.364357592271707</v>
      </c>
      <c r="T251" s="14">
        <f>T249</f>
        <v>16.023750456959039</v>
      </c>
      <c r="U251" s="14">
        <f>U249</f>
        <v>18.937965169968667</v>
      </c>
      <c r="V251" s="14">
        <f>V249</f>
        <v>22.198094396880027</v>
      </c>
    </row>
    <row r="252" spans="1:22" ht="14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"/>
      <c r="N252" s="1"/>
      <c r="O252" s="1"/>
      <c r="P252" s="2" t="s">
        <v>71</v>
      </c>
      <c r="Q252" s="12">
        <v>15</v>
      </c>
      <c r="R252" s="1"/>
      <c r="S252" s="14">
        <f>1/(SQRT(1+(SIGMA_ZETA/N_2)*(S251/d^2)^2))</f>
        <v>0.9247672994686954</v>
      </c>
      <c r="T252" s="14">
        <f>1/(SQRT(1+(SIGMA_ZETA/N_2)*(T251/d^2)^2))</f>
        <v>0.89679149381740486</v>
      </c>
      <c r="U252" s="14">
        <f>1/(SQRT(1+(SIGMA_ZETA/N_2)*(U251/d^2)^2))</f>
        <v>0.86386552625394664</v>
      </c>
      <c r="V252" s="14">
        <f>1/(SQRT(1+(SIGMA_ZETA/N_2)*(V251/d^2)^2))</f>
        <v>0.82558715985881681</v>
      </c>
    </row>
    <row r="253" spans="1:22" ht="14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"/>
      <c r="N253" s="1"/>
      <c r="O253" s="1"/>
      <c r="P253" s="2" t="s">
        <v>75</v>
      </c>
      <c r="Q253" s="22">
        <v>22</v>
      </c>
      <c r="R253" s="1"/>
      <c r="S253" s="14">
        <f>(x_T/S252^2)/(1+(x_T*SIGMA_ZETA_1/N_5)*(S251/d^2)^2)</f>
        <v>0.53676648747589473</v>
      </c>
      <c r="T253" s="14">
        <f>(E$9/T252^2)/(1+(E$9*SIGMA_ZETA_1/N_5)*(T251/d^2)^2)</f>
        <v>0.54686701007492577</v>
      </c>
      <c r="U253" s="14">
        <f>(F$9/U252^2)/(1+(F$9*SIGMA_ZETA_1/N_5)*(U251/d^2)^2)</f>
        <v>0.55882960424587891</v>
      </c>
      <c r="V253" s="14">
        <f>(G$9/V252^2)/(1+(G$9*SIGMA_ZETA_1/N_5)*(V251/d^2)^2)</f>
        <v>0.57280738991247682</v>
      </c>
    </row>
    <row r="254" spans="1:22" ht="14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"/>
      <c r="N254" s="1"/>
      <c r="O254" s="1"/>
      <c r="P254" s="2" t="s">
        <v>31</v>
      </c>
      <c r="Q254" s="12">
        <v>12</v>
      </c>
      <c r="R254" s="2"/>
      <c r="S254" s="14">
        <f>1-(x/(3*F_GAMMA*S253))</f>
        <v>0.84474937374499248</v>
      </c>
      <c r="T254" s="14">
        <f>1-(T$4/(3*F_GAMMA*T253))</f>
        <v>0.84761682127814608</v>
      </c>
      <c r="U254" s="14">
        <f>1-(U$4/(3*F_GAMMA*U253))</f>
        <v>0.8508788140424508</v>
      </c>
      <c r="V254" s="14">
        <f>1-(V$4/(3*F_GAMMA*V253))</f>
        <v>0.85451770560071438</v>
      </c>
    </row>
    <row r="255" spans="1:22" ht="14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"/>
      <c r="N255" s="1"/>
      <c r="O255" s="1"/>
      <c r="P255" s="2" t="s">
        <v>79</v>
      </c>
      <c r="Q255" s="22">
        <v>7</v>
      </c>
      <c r="R255" s="1"/>
      <c r="S255" s="14">
        <f>(Q/(N_9*S252*P_1*S254))*SQRT(M*T_abs*Z/x)</f>
        <v>13.364357592271707</v>
      </c>
      <c r="T255" s="14">
        <f>(E$2/(N_9*T252*E$3*T254))*SQRT(M*T$6*E$8/T$4)</f>
        <v>16.023750456959039</v>
      </c>
      <c r="U255" s="14">
        <f>(F$2/(N_9*U252*F$3*U254))*SQRT(M*U$6*F$8/U$4)</f>
        <v>18.937965169968667</v>
      </c>
      <c r="V255" s="14">
        <f>(G$2/(N_9*V252*G$3*V254))*SQRT(M*V$6*G$8/V$4)</f>
        <v>22.198094396880109</v>
      </c>
    </row>
    <row r="256" spans="1:22" ht="14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"/>
      <c r="N256" s="1"/>
      <c r="O256" s="1"/>
      <c r="P256" s="2" t="s">
        <v>82</v>
      </c>
      <c r="Q256" s="22">
        <v>7</v>
      </c>
      <c r="R256" s="1"/>
      <c r="S256" s="14">
        <f>(Q/(0.667*N_9*S252*P_1))*SQRT(M*T_abs*Z/(S257))</f>
        <v>11.55120895031154</v>
      </c>
      <c r="T256" s="14">
        <f>(E$2/(0.667*N_9*T252*E$3))*SQRT(M*T$6*E$8/(T257))</f>
        <v>13.767879225034299</v>
      </c>
      <c r="U256" s="14">
        <f>(F$2/(0.667*N_9*U252*F$3))*SQRT(M*U$6*F$8/(U257))</f>
        <v>16.158665537400744</v>
      </c>
      <c r="V256" s="14">
        <f>(G$2/(0.667*N_9*V252*G$3))*SQRT(M*V$6*G$8/(V257))</f>
        <v>18.787830088786201</v>
      </c>
    </row>
    <row r="257" spans="1:22" ht="15.7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"/>
      <c r="N257" s="1"/>
      <c r="O257" s="1"/>
      <c r="P257" s="2" t="s">
        <v>101</v>
      </c>
      <c r="Q257" s="22">
        <v>10</v>
      </c>
      <c r="R257" s="1"/>
      <c r="S257" s="14">
        <f>F_GAMMA*S253</f>
        <v>0.53676648747589473</v>
      </c>
      <c r="T257" s="14">
        <f>F_GAMMA*T253</f>
        <v>0.54686701007492577</v>
      </c>
      <c r="U257" s="14">
        <f>F_GAMMA*U253</f>
        <v>0.55882960424587891</v>
      </c>
      <c r="V257" s="14">
        <f>F_GAMMA*V253</f>
        <v>0.57280738991247682</v>
      </c>
    </row>
    <row r="258" spans="1:22" ht="14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"/>
      <c r="N258" s="1"/>
      <c r="O258" s="1"/>
      <c r="P258" s="2" t="s">
        <v>43</v>
      </c>
      <c r="Q258" s="24"/>
      <c r="R258" s="1"/>
      <c r="S258" s="14">
        <f>IF(x&lt;S257,S255,S256)</f>
        <v>13.364357592271707</v>
      </c>
      <c r="T258" s="14">
        <f>IF(T$4&lt;T257,T255,T256)</f>
        <v>16.023750456959039</v>
      </c>
      <c r="U258" s="14">
        <f>IF(U$4&lt;U257,U255,U256)</f>
        <v>18.937965169968667</v>
      </c>
      <c r="V258" s="14">
        <f>IF(V$4&lt;V257,V255,V256)</f>
        <v>22.198094396880109</v>
      </c>
    </row>
    <row r="259" spans="1:22" ht="14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"/>
      <c r="N259" s="1"/>
      <c r="O259" s="1"/>
      <c r="S259" s="12"/>
      <c r="T259" s="12"/>
      <c r="U259" s="12"/>
      <c r="V259" s="12"/>
    </row>
    <row r="260" spans="1:22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"/>
      <c r="N260" s="1"/>
      <c r="O260" s="1"/>
      <c r="P260" s="2" t="s">
        <v>69</v>
      </c>
      <c r="Q260" s="23"/>
      <c r="R260" s="1"/>
      <c r="S260" s="14">
        <f>S258</f>
        <v>13.364357592271707</v>
      </c>
      <c r="T260" s="14">
        <f>T258</f>
        <v>16.023750456959039</v>
      </c>
      <c r="U260" s="14">
        <f>U258</f>
        <v>18.937965169968667</v>
      </c>
      <c r="V260" s="14">
        <f>V258</f>
        <v>22.198094396880109</v>
      </c>
    </row>
    <row r="261" spans="1:22" ht="14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"/>
      <c r="N261" s="1"/>
      <c r="O261" s="1"/>
      <c r="P261" s="2" t="s">
        <v>71</v>
      </c>
      <c r="Q261" s="12">
        <v>15</v>
      </c>
      <c r="R261" s="1"/>
      <c r="S261" s="14">
        <f>1/(SQRT(1+(SIGMA_ZETA/N_2)*(S260/d^2)^2))</f>
        <v>0.9247672994686954</v>
      </c>
      <c r="T261" s="14">
        <f>1/(SQRT(1+(SIGMA_ZETA/N_2)*(T260/d^2)^2))</f>
        <v>0.89679149381740486</v>
      </c>
      <c r="U261" s="14">
        <f>1/(SQRT(1+(SIGMA_ZETA/N_2)*(U260/d^2)^2))</f>
        <v>0.86386552625394664</v>
      </c>
      <c r="V261" s="14">
        <f>1/(SQRT(1+(SIGMA_ZETA/N_2)*(V260/d^2)^2))</f>
        <v>0.8255871598588157</v>
      </c>
    </row>
    <row r="262" spans="1:22" ht="14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"/>
      <c r="N262" s="1"/>
      <c r="O262" s="1"/>
      <c r="P262" s="2" t="s">
        <v>75</v>
      </c>
      <c r="Q262" s="22">
        <v>22</v>
      </c>
      <c r="R262" s="1"/>
      <c r="S262" s="14">
        <f>(x_T/S261^2)/(1+(x_T*SIGMA_ZETA_1/N_5)*(S260/d^2)^2)</f>
        <v>0.53676648747589473</v>
      </c>
      <c r="T262" s="14">
        <f>(E$9/T261^2)/(1+(E$9*SIGMA_ZETA_1/N_5)*(T260/d^2)^2)</f>
        <v>0.54686701007492577</v>
      </c>
      <c r="U262" s="14">
        <f>(F$9/U261^2)/(1+(F$9*SIGMA_ZETA_1/N_5)*(U260/d^2)^2)</f>
        <v>0.55882960424587891</v>
      </c>
      <c r="V262" s="14">
        <f>(G$9/V261^2)/(1+(G$9*SIGMA_ZETA_1/N_5)*(V260/d^2)^2)</f>
        <v>0.57280738991247726</v>
      </c>
    </row>
    <row r="263" spans="1:22" ht="14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"/>
      <c r="N263" s="1"/>
      <c r="O263" s="1"/>
      <c r="P263" s="2" t="s">
        <v>31</v>
      </c>
      <c r="Q263" s="12">
        <v>12</v>
      </c>
      <c r="R263" s="2"/>
      <c r="S263" s="14">
        <f>1-(x/(3*F_GAMMA*S262))</f>
        <v>0.84474937374499248</v>
      </c>
      <c r="T263" s="14">
        <f>1-(T$4/(3*F_GAMMA*T262))</f>
        <v>0.84761682127814608</v>
      </c>
      <c r="U263" s="14">
        <f>1-(U$4/(3*F_GAMMA*U262))</f>
        <v>0.8508788140424508</v>
      </c>
      <c r="V263" s="14">
        <f>1-(V$4/(3*F_GAMMA*V262))</f>
        <v>0.85451770560071449</v>
      </c>
    </row>
    <row r="264" spans="1:22" ht="14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"/>
      <c r="N264" s="1"/>
      <c r="O264" s="1"/>
      <c r="P264" s="2" t="s">
        <v>79</v>
      </c>
      <c r="Q264" s="22">
        <v>7</v>
      </c>
      <c r="R264" s="1"/>
      <c r="S264" s="14">
        <f>(Q/(N_9*S261*P_1*S263))*SQRT(M*T_abs*Z/x)</f>
        <v>13.364357592271707</v>
      </c>
      <c r="T264" s="14">
        <f>(E$2/(N_9*T261*E$3*T263))*SQRT(M*T$6*E$8/T$4)</f>
        <v>16.023750456959039</v>
      </c>
      <c r="U264" s="14">
        <f>(F$2/(N_9*U261*F$3*U263))*SQRT(M*U$6*F$8/U$4)</f>
        <v>18.937965169968667</v>
      </c>
      <c r="V264" s="14">
        <f>(G$2/(N_9*V261*G$3*V263))*SQRT(M*V$6*G$8/V$4)</f>
        <v>22.198094396880133</v>
      </c>
    </row>
    <row r="265" spans="1:22" ht="14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"/>
      <c r="N265" s="1"/>
      <c r="O265" s="1"/>
      <c r="P265" s="2" t="s">
        <v>82</v>
      </c>
      <c r="Q265" s="22">
        <v>7</v>
      </c>
      <c r="R265" s="1"/>
      <c r="S265" s="14">
        <f>(Q/(0.667*N_9*S261*P_1))*SQRT(M*T_abs*Z/(S266))</f>
        <v>11.55120895031154</v>
      </c>
      <c r="T265" s="14">
        <f>(E$2/(0.667*N_9*T261*E$3))*SQRT(M*T$6*E$8/(T266))</f>
        <v>13.767879225034299</v>
      </c>
      <c r="U265" s="14">
        <f>(F$2/(0.667*N_9*U261*F$3))*SQRT(M*U$6*F$8/(U266))</f>
        <v>16.158665537400744</v>
      </c>
      <c r="V265" s="14">
        <f>(G$2/(0.667*N_9*V261*G$3))*SQRT(M*V$6*G$8/(V266))</f>
        <v>18.787830088786222</v>
      </c>
    </row>
    <row r="266" spans="1:22" ht="15.7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"/>
      <c r="N266" s="1"/>
      <c r="O266" s="1"/>
      <c r="P266" s="2" t="s">
        <v>101</v>
      </c>
      <c r="Q266" s="22">
        <v>10</v>
      </c>
      <c r="R266" s="1"/>
      <c r="S266" s="14">
        <f>F_GAMMA*S262</f>
        <v>0.53676648747589473</v>
      </c>
      <c r="T266" s="14">
        <f>F_GAMMA*T262</f>
        <v>0.54686701007492577</v>
      </c>
      <c r="U266" s="14">
        <f>F_GAMMA*U262</f>
        <v>0.55882960424587891</v>
      </c>
      <c r="V266" s="14">
        <f>F_GAMMA*V262</f>
        <v>0.57280738991247726</v>
      </c>
    </row>
    <row r="267" spans="1:22" ht="14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"/>
      <c r="N267" s="1"/>
      <c r="O267" s="1"/>
      <c r="P267" s="2" t="s">
        <v>43</v>
      </c>
      <c r="Q267" s="24"/>
      <c r="R267" s="1"/>
      <c r="S267" s="14">
        <f>IF(x&lt;S266,S264,S265)</f>
        <v>13.364357592271707</v>
      </c>
      <c r="T267" s="14">
        <f>IF(T$4&lt;T266,T264,T265)</f>
        <v>16.023750456959039</v>
      </c>
      <c r="U267" s="14">
        <f>IF(U$4&lt;U266,U264,U265)</f>
        <v>18.937965169968667</v>
      </c>
      <c r="V267" s="14">
        <f>IF(V$4&lt;V266,V264,V265)</f>
        <v>22.198094396880133</v>
      </c>
    </row>
    <row r="268" spans="1:22" ht="14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"/>
      <c r="N268" s="1"/>
      <c r="O268" s="1"/>
      <c r="S268" s="12"/>
      <c r="T268" s="12"/>
      <c r="U268" s="12"/>
      <c r="V268" s="12"/>
    </row>
    <row r="269" spans="1:22" ht="1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"/>
      <c r="N269" s="1"/>
      <c r="O269" s="1"/>
      <c r="P269" s="2" t="s">
        <v>69</v>
      </c>
      <c r="Q269" s="23"/>
      <c r="R269" s="1"/>
      <c r="S269" s="14">
        <f>S267</f>
        <v>13.364357592271707</v>
      </c>
      <c r="T269" s="14">
        <f>T267</f>
        <v>16.023750456959039</v>
      </c>
      <c r="U269" s="14">
        <f>U267</f>
        <v>18.937965169968667</v>
      </c>
      <c r="V269" s="14">
        <f>V267</f>
        <v>22.198094396880133</v>
      </c>
    </row>
    <row r="270" spans="1:22" ht="14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"/>
      <c r="N270" s="1"/>
      <c r="O270" s="1"/>
      <c r="P270" s="2" t="s">
        <v>71</v>
      </c>
      <c r="Q270" s="12">
        <v>15</v>
      </c>
      <c r="R270" s="1"/>
      <c r="S270" s="14">
        <f>1/(SQRT(1+(SIGMA_ZETA/N_2)*(S269/d^2)^2))</f>
        <v>0.9247672994686954</v>
      </c>
      <c r="T270" s="14">
        <f>1/(SQRT(1+(SIGMA_ZETA/N_2)*(T269/d^2)^2))</f>
        <v>0.89679149381740486</v>
      </c>
      <c r="U270" s="14">
        <f>1/(SQRT(1+(SIGMA_ZETA/N_2)*(U269/d^2)^2))</f>
        <v>0.86386552625394664</v>
      </c>
      <c r="V270" s="14">
        <f>1/(SQRT(1+(SIGMA_ZETA/N_2)*(V269/d^2)^2))</f>
        <v>0.82558715985881548</v>
      </c>
    </row>
    <row r="271" spans="1:22" ht="14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"/>
      <c r="N271" s="1"/>
      <c r="O271" s="1"/>
      <c r="P271" s="2" t="s">
        <v>75</v>
      </c>
      <c r="Q271" s="22">
        <v>22</v>
      </c>
      <c r="R271" s="1"/>
      <c r="S271" s="14">
        <f>(x_T/S270^2)/(1+(x_T*SIGMA_ZETA_1/N_5)*(S269/d^2)^2)</f>
        <v>0.53676648747589473</v>
      </c>
      <c r="T271" s="14">
        <f>(E$9/T270^2)/(1+(E$9*SIGMA_ZETA_1/N_5)*(T269/d^2)^2)</f>
        <v>0.54686701007492577</v>
      </c>
      <c r="U271" s="14">
        <f>(F$9/U270^2)/(1+(F$9*SIGMA_ZETA_1/N_5)*(U269/d^2)^2)</f>
        <v>0.55882960424587891</v>
      </c>
      <c r="V271" s="14">
        <f>(G$9/V270^2)/(1+(G$9*SIGMA_ZETA_1/N_5)*(V269/d^2)^2)</f>
        <v>0.57280738991247726</v>
      </c>
    </row>
    <row r="272" spans="1:22" ht="14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"/>
      <c r="N272" s="1"/>
      <c r="O272" s="1"/>
      <c r="P272" s="2" t="s">
        <v>31</v>
      </c>
      <c r="Q272" s="12">
        <v>12</v>
      </c>
      <c r="R272" s="2"/>
      <c r="S272" s="14">
        <f>1-(x/(3*F_GAMMA*S271))</f>
        <v>0.84474937374499248</v>
      </c>
      <c r="T272" s="14">
        <f>1-(T$4/(3*F_GAMMA*T271))</f>
        <v>0.84761682127814608</v>
      </c>
      <c r="U272" s="14">
        <f>1-(U$4/(3*F_GAMMA*U271))</f>
        <v>0.8508788140424508</v>
      </c>
      <c r="V272" s="14">
        <f>1-(V$4/(3*F_GAMMA*V271))</f>
        <v>0.85451770560071449</v>
      </c>
    </row>
    <row r="273" spans="1:22" ht="14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"/>
      <c r="N273" s="1"/>
      <c r="O273" s="1"/>
      <c r="P273" s="2" t="s">
        <v>79</v>
      </c>
      <c r="Q273" s="22">
        <v>7</v>
      </c>
      <c r="R273" s="1"/>
      <c r="S273" s="14">
        <f>(Q/(N_9*S270*P_1*S272))*SQRT(M*T_abs*Z/x)</f>
        <v>13.364357592271707</v>
      </c>
      <c r="T273" s="14">
        <f>(E$2/(N_9*T270*E$3*T272))*SQRT(M*T$6*E$8/T$4)</f>
        <v>16.023750456959039</v>
      </c>
      <c r="U273" s="14">
        <f>(F$2/(N_9*U270*F$3*U272))*SQRT(M*U$6*F$8/U$4)</f>
        <v>18.937965169968667</v>
      </c>
      <c r="V273" s="14">
        <f>(G$2/(N_9*V270*G$3*V272))*SQRT(M*V$6*G$8/V$4)</f>
        <v>22.198094396880144</v>
      </c>
    </row>
    <row r="274" spans="1:22" ht="14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"/>
      <c r="N274" s="1"/>
      <c r="O274" s="1"/>
      <c r="P274" s="2" t="s">
        <v>82</v>
      </c>
      <c r="Q274" s="22">
        <v>7</v>
      </c>
      <c r="R274" s="1"/>
      <c r="S274" s="14">
        <f>(Q/(0.667*N_9*S270*P_1))*SQRT(M*T_abs*Z/(S275))</f>
        <v>11.55120895031154</v>
      </c>
      <c r="T274" s="14">
        <f>(E$2/(0.667*N_9*T270*E$3))*SQRT(M*T$6*E$8/(T275))</f>
        <v>13.767879225034299</v>
      </c>
      <c r="U274" s="14">
        <f>(F$2/(0.667*N_9*U270*F$3))*SQRT(M*U$6*F$8/(U275))</f>
        <v>16.158665537400744</v>
      </c>
      <c r="V274" s="14">
        <f>(G$2/(0.667*N_9*V270*G$3))*SQRT(M*V$6*G$8/(V275))</f>
        <v>18.787830088786226</v>
      </c>
    </row>
    <row r="275" spans="1:22" ht="15.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"/>
      <c r="N275" s="1"/>
      <c r="O275" s="1"/>
      <c r="P275" s="2" t="s">
        <v>101</v>
      </c>
      <c r="Q275" s="22">
        <v>10</v>
      </c>
      <c r="R275" s="1"/>
      <c r="S275" s="14">
        <f>F_GAMMA*S271</f>
        <v>0.53676648747589473</v>
      </c>
      <c r="T275" s="14">
        <f>F_GAMMA*T271</f>
        <v>0.54686701007492577</v>
      </c>
      <c r="U275" s="14">
        <f>F_GAMMA*U271</f>
        <v>0.55882960424587891</v>
      </c>
      <c r="V275" s="14">
        <f>F_GAMMA*V271</f>
        <v>0.57280738991247726</v>
      </c>
    </row>
    <row r="276" spans="1:22" ht="14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"/>
      <c r="N276" s="1"/>
      <c r="O276" s="1"/>
      <c r="P276" s="2" t="s">
        <v>43</v>
      </c>
      <c r="Q276" s="24"/>
      <c r="R276" s="1"/>
      <c r="S276" s="14">
        <f>IF(x&lt;S275,S273,S274)</f>
        <v>13.364357592271707</v>
      </c>
      <c r="T276" s="14">
        <f>IF(T$4&lt;T275,T273,T274)</f>
        <v>16.023750456959039</v>
      </c>
      <c r="U276" s="14">
        <f>IF(U$4&lt;U275,U273,U274)</f>
        <v>18.937965169968667</v>
      </c>
      <c r="V276" s="14">
        <f>IF(V$4&lt;V275,V273,V274)</f>
        <v>22.198094396880144</v>
      </c>
    </row>
    <row r="277" spans="1:22" ht="14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"/>
      <c r="N277" s="1"/>
      <c r="O277" s="1"/>
      <c r="S277" s="12"/>
      <c r="T277" s="12"/>
      <c r="U277" s="12"/>
      <c r="V277" s="12"/>
    </row>
    <row r="278" spans="1:22" ht="1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"/>
      <c r="N278" s="1"/>
      <c r="O278" s="1"/>
      <c r="P278" s="2" t="s">
        <v>69</v>
      </c>
      <c r="Q278" s="23"/>
      <c r="R278" s="1"/>
      <c r="S278" s="14">
        <f>S276</f>
        <v>13.364357592271707</v>
      </c>
      <c r="T278" s="14">
        <f>T276</f>
        <v>16.023750456959039</v>
      </c>
      <c r="U278" s="14">
        <f>U276</f>
        <v>18.937965169968667</v>
      </c>
      <c r="V278" s="14">
        <f>V276</f>
        <v>22.198094396880144</v>
      </c>
    </row>
    <row r="279" spans="1:22" ht="14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"/>
      <c r="N279" s="1"/>
      <c r="O279" s="1"/>
      <c r="P279" s="2" t="s">
        <v>71</v>
      </c>
      <c r="Q279" s="12">
        <v>15</v>
      </c>
      <c r="R279" s="1"/>
      <c r="S279" s="14">
        <f>1/(SQRT(1+(SIGMA_ZETA/N_2)*(S278/d^2)^2))</f>
        <v>0.9247672994686954</v>
      </c>
      <c r="T279" s="14">
        <f>1/(SQRT(1+(SIGMA_ZETA/N_2)*(T278/d^2)^2))</f>
        <v>0.89679149381740486</v>
      </c>
      <c r="U279" s="14">
        <f>1/(SQRT(1+(SIGMA_ZETA/N_2)*(U278/d^2)^2))</f>
        <v>0.86386552625394664</v>
      </c>
      <c r="V279" s="14">
        <f>1/(SQRT(1+(SIGMA_ZETA/N_2)*(V278/d^2)^2))</f>
        <v>0.82558715985881526</v>
      </c>
    </row>
    <row r="280" spans="1:22" ht="14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"/>
      <c r="N280" s="1"/>
      <c r="O280" s="1"/>
      <c r="P280" s="2" t="s">
        <v>75</v>
      </c>
      <c r="Q280" s="22">
        <v>22</v>
      </c>
      <c r="R280" s="1"/>
      <c r="S280" s="14">
        <f>(x_T/S279^2)/(1+(x_T*SIGMA_ZETA_1/N_5)*(S278/d^2)^2)</f>
        <v>0.53676648747589473</v>
      </c>
      <c r="T280" s="14">
        <f>(E$9/T279^2)/(1+(E$9*SIGMA_ZETA_1/N_5)*(T278/d^2)^2)</f>
        <v>0.54686701007492577</v>
      </c>
      <c r="U280" s="14">
        <f>(F$9/U279^2)/(1+(F$9*SIGMA_ZETA_1/N_5)*(U278/d^2)^2)</f>
        <v>0.55882960424587891</v>
      </c>
      <c r="V280" s="14">
        <f>(G$9/V279^2)/(1+(G$9*SIGMA_ZETA_1/N_5)*(V278/d^2)^2)</f>
        <v>0.57280738991247759</v>
      </c>
    </row>
    <row r="281" spans="1:22" ht="14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"/>
      <c r="N281" s="1"/>
      <c r="O281" s="1"/>
      <c r="P281" s="2" t="s">
        <v>31</v>
      </c>
      <c r="Q281" s="12">
        <v>12</v>
      </c>
      <c r="R281" s="2"/>
      <c r="S281" s="14">
        <f>1-(x/(3*F_GAMMA*S280))</f>
        <v>0.84474937374499248</v>
      </c>
      <c r="T281" s="14">
        <f>1-(T$4/(3*F_GAMMA*T280))</f>
        <v>0.84761682127814608</v>
      </c>
      <c r="U281" s="14">
        <f>1-(U$4/(3*F_GAMMA*U280))</f>
        <v>0.8508788140424508</v>
      </c>
      <c r="V281" s="14">
        <f>1-(V$4/(3*F_GAMMA*V280))</f>
        <v>0.85451770560071461</v>
      </c>
    </row>
    <row r="282" spans="1:22" ht="14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"/>
      <c r="N282" s="1"/>
      <c r="O282" s="1"/>
      <c r="P282" s="2" t="s">
        <v>79</v>
      </c>
      <c r="Q282" s="22">
        <v>7</v>
      </c>
      <c r="R282" s="1"/>
      <c r="S282" s="14">
        <f>(Q/(N_9*S279*P_1*S281))*SQRT(M*T_abs*Z/x)</f>
        <v>13.364357592271707</v>
      </c>
      <c r="T282" s="14">
        <f>(E$2/(N_9*T279*E$3*T281))*SQRT(M*T$6*E$8/T$4)</f>
        <v>16.023750456959039</v>
      </c>
      <c r="U282" s="14">
        <f>(F$2/(N_9*U279*F$3*U281))*SQRT(M*U$6*F$8/U$4)</f>
        <v>18.937965169968667</v>
      </c>
      <c r="V282" s="14">
        <f>(G$2/(N_9*V279*G$3*V281))*SQRT(M*V$6*G$8/V$4)</f>
        <v>22.198094396880141</v>
      </c>
    </row>
    <row r="283" spans="1:22" ht="14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"/>
      <c r="N283" s="1"/>
      <c r="O283" s="1"/>
      <c r="P283" s="2" t="s">
        <v>82</v>
      </c>
      <c r="Q283" s="22">
        <v>7</v>
      </c>
      <c r="R283" s="1"/>
      <c r="S283" s="14">
        <f>(Q/(0.667*N_9*S279*P_1))*SQRT(M*T_abs*Z/(S284))</f>
        <v>11.55120895031154</v>
      </c>
      <c r="T283" s="14">
        <f>(E$2/(0.667*N_9*T279*E$3))*SQRT(M*T$6*E$8/(T284))</f>
        <v>13.767879225034299</v>
      </c>
      <c r="U283" s="14">
        <f>(F$2/(0.667*N_9*U279*F$3))*SQRT(M*U$6*F$8/(U284))</f>
        <v>16.158665537400744</v>
      </c>
      <c r="V283" s="14">
        <f>(G$2/(0.667*N_9*V279*G$3))*SQRT(M*V$6*G$8/(V284))</f>
        <v>18.787830088786222</v>
      </c>
    </row>
    <row r="284" spans="1:22" ht="15.7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"/>
      <c r="N284" s="1"/>
      <c r="O284" s="1"/>
      <c r="P284" s="2" t="s">
        <v>101</v>
      </c>
      <c r="Q284" s="22">
        <v>10</v>
      </c>
      <c r="R284" s="1"/>
      <c r="S284" s="14">
        <f>F_GAMMA*S280</f>
        <v>0.53676648747589473</v>
      </c>
      <c r="T284" s="14">
        <f>F_GAMMA*T280</f>
        <v>0.54686701007492577</v>
      </c>
      <c r="U284" s="14">
        <f>F_GAMMA*U280</f>
        <v>0.55882960424587891</v>
      </c>
      <c r="V284" s="14">
        <f>F_GAMMA*V280</f>
        <v>0.57280738991247759</v>
      </c>
    </row>
    <row r="285" spans="1:22" ht="14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"/>
      <c r="N285" s="1"/>
      <c r="O285" s="1"/>
      <c r="P285" s="2" t="s">
        <v>43</v>
      </c>
      <c r="Q285" s="24"/>
      <c r="R285" s="1"/>
      <c r="S285" s="14">
        <f>IF(x&lt;S284,S282,S283)</f>
        <v>13.364357592271707</v>
      </c>
      <c r="T285" s="14">
        <f>IF(T$4&lt;T284,T282,T283)</f>
        <v>16.023750456959039</v>
      </c>
      <c r="U285" s="14">
        <f>IF(U$4&lt;U284,U282,U283)</f>
        <v>18.937965169968667</v>
      </c>
      <c r="V285" s="14">
        <f>IF(V$4&lt;V284,V282,V283)</f>
        <v>22.198094396880141</v>
      </c>
    </row>
    <row r="286" spans="1:22" ht="14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"/>
      <c r="N286" s="1"/>
      <c r="O286" s="1"/>
      <c r="S286" s="12"/>
      <c r="T286" s="12"/>
      <c r="U286" s="12"/>
      <c r="V286" s="12"/>
    </row>
    <row r="287" spans="1:22" ht="1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"/>
      <c r="N287" s="1"/>
      <c r="O287" s="1"/>
      <c r="P287" s="2" t="s">
        <v>69</v>
      </c>
      <c r="Q287" s="23"/>
      <c r="R287" s="1"/>
      <c r="S287" s="14">
        <f>S285</f>
        <v>13.364357592271707</v>
      </c>
      <c r="T287" s="14">
        <f>T285</f>
        <v>16.023750456959039</v>
      </c>
      <c r="U287" s="14">
        <f>U285</f>
        <v>18.937965169968667</v>
      </c>
      <c r="V287" s="14">
        <f>V285</f>
        <v>22.198094396880141</v>
      </c>
    </row>
    <row r="288" spans="1:22" ht="14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"/>
      <c r="N288" s="1"/>
      <c r="O288" s="1"/>
      <c r="P288" s="2" t="s">
        <v>71</v>
      </c>
      <c r="Q288" s="12">
        <v>15</v>
      </c>
      <c r="R288" s="1"/>
      <c r="S288" s="14">
        <f>1/(SQRT(1+(SIGMA_ZETA/N_2)*(S287/d^2)^2))</f>
        <v>0.9247672994686954</v>
      </c>
      <c r="T288" s="14">
        <f>1/(SQRT(1+(SIGMA_ZETA/N_2)*(T287/d^2)^2))</f>
        <v>0.89679149381740486</v>
      </c>
      <c r="U288" s="14">
        <f>1/(SQRT(1+(SIGMA_ZETA/N_2)*(U287/d^2)^2))</f>
        <v>0.86386552625394664</v>
      </c>
      <c r="V288" s="14">
        <f>1/(SQRT(1+(SIGMA_ZETA/N_2)*(V287/d^2)^2))</f>
        <v>0.82558715985881548</v>
      </c>
    </row>
    <row r="289" spans="1:22" ht="14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"/>
      <c r="N289" s="1"/>
      <c r="O289" s="1"/>
      <c r="P289" s="2" t="s">
        <v>75</v>
      </c>
      <c r="Q289" s="22">
        <v>22</v>
      </c>
      <c r="R289" s="1"/>
      <c r="S289" s="14">
        <f>(x_T/S288^2)/(1+(x_T*SIGMA_ZETA_1/N_5)*(S287/d^2)^2)</f>
        <v>0.53676648747589473</v>
      </c>
      <c r="T289" s="14">
        <f>(E$9/T288^2)/(1+(E$9*SIGMA_ZETA_1/N_5)*(T287/d^2)^2)</f>
        <v>0.54686701007492577</v>
      </c>
      <c r="U289" s="14">
        <f>(F$9/U288^2)/(1+(F$9*SIGMA_ZETA_1/N_5)*(U287/d^2)^2)</f>
        <v>0.55882960424587891</v>
      </c>
      <c r="V289" s="14">
        <f>(G$9/V288^2)/(1+(G$9*SIGMA_ZETA_1/N_5)*(V287/d^2)^2)</f>
        <v>0.57280738991247715</v>
      </c>
    </row>
    <row r="290" spans="1:22" ht="14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"/>
      <c r="N290" s="1"/>
      <c r="O290" s="1"/>
      <c r="P290" s="2" t="s">
        <v>31</v>
      </c>
      <c r="Q290" s="12">
        <v>12</v>
      </c>
      <c r="R290" s="2"/>
      <c r="S290" s="14">
        <f>1-(x/(3*F_GAMMA*S289))</f>
        <v>0.84474937374499248</v>
      </c>
      <c r="T290" s="14">
        <f>1-(T$4/(3*F_GAMMA*T289))</f>
        <v>0.84761682127814608</v>
      </c>
      <c r="U290" s="14">
        <f>1-(U$4/(3*F_GAMMA*U289))</f>
        <v>0.8508788140424508</v>
      </c>
      <c r="V290" s="14">
        <f>1-(V$4/(3*F_GAMMA*V289))</f>
        <v>0.85451770560071449</v>
      </c>
    </row>
    <row r="291" spans="1:22" ht="14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"/>
      <c r="N291" s="1"/>
      <c r="O291" s="1"/>
      <c r="P291" s="2" t="s">
        <v>79</v>
      </c>
      <c r="Q291" s="22">
        <v>7</v>
      </c>
      <c r="R291" s="1"/>
      <c r="S291" s="14">
        <f>(Q/(N_9*S288*P_1*S290))*SQRT(M*T_abs*Z/x)</f>
        <v>13.364357592271707</v>
      </c>
      <c r="T291" s="14">
        <f>(E$2/(N_9*T288*E$3*T290))*SQRT(M*T$6*E$8/T$4)</f>
        <v>16.023750456959039</v>
      </c>
      <c r="U291" s="14">
        <f>(F$2/(N_9*U288*F$3*U290))*SQRT(M*U$6*F$8/U$4)</f>
        <v>18.937965169968667</v>
      </c>
      <c r="V291" s="14">
        <f>(G$2/(N_9*V288*G$3*V290))*SQRT(M*V$6*G$8/V$4)</f>
        <v>22.198094396880144</v>
      </c>
    </row>
    <row r="292" spans="1:22" ht="14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"/>
      <c r="N292" s="1"/>
      <c r="O292" s="1"/>
      <c r="P292" s="2" t="s">
        <v>82</v>
      </c>
      <c r="Q292" s="22">
        <v>7</v>
      </c>
      <c r="R292" s="1"/>
      <c r="S292" s="14">
        <f>(Q/(0.667*N_9*S288*P_1))*SQRT(M*T_abs*Z/(S293))</f>
        <v>11.55120895031154</v>
      </c>
      <c r="T292" s="14">
        <f>(E$2/(0.667*N_9*T288*E$3))*SQRT(M*T$6*E$8/(T293))</f>
        <v>13.767879225034299</v>
      </c>
      <c r="U292" s="14">
        <f>(F$2/(0.667*N_9*U288*F$3))*SQRT(M*U$6*F$8/(U293))</f>
        <v>16.158665537400744</v>
      </c>
      <c r="V292" s="14">
        <f>(G$2/(0.667*N_9*V288*G$3))*SQRT(M*V$6*G$8/(V293))</f>
        <v>18.787830088786226</v>
      </c>
    </row>
    <row r="293" spans="1:22" ht="15.7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"/>
      <c r="N293" s="1"/>
      <c r="O293" s="1"/>
      <c r="P293" s="2" t="s">
        <v>101</v>
      </c>
      <c r="Q293" s="22">
        <v>10</v>
      </c>
      <c r="R293" s="1"/>
      <c r="S293" s="14">
        <f>F_GAMMA*S289</f>
        <v>0.53676648747589473</v>
      </c>
      <c r="T293" s="14">
        <f>F_GAMMA*T289</f>
        <v>0.54686701007492577</v>
      </c>
      <c r="U293" s="14">
        <f>F_GAMMA*U289</f>
        <v>0.55882960424587891</v>
      </c>
      <c r="V293" s="14">
        <f>F_GAMMA*V289</f>
        <v>0.57280738991247715</v>
      </c>
    </row>
    <row r="294" spans="1:22" ht="14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"/>
      <c r="N294" s="1"/>
      <c r="O294" s="1"/>
      <c r="P294" s="2" t="s">
        <v>43</v>
      </c>
      <c r="Q294" s="9"/>
      <c r="R294" s="1"/>
      <c r="S294" s="14">
        <f>IF(x&lt;S293,S291,S292)</f>
        <v>13.364357592271707</v>
      </c>
      <c r="T294" s="14">
        <f>IF(T$4&lt;T293,T291,T292)</f>
        <v>16.023750456959039</v>
      </c>
      <c r="U294" s="14">
        <f>IF(U$4&lt;U293,U291,U292)</f>
        <v>18.937965169968667</v>
      </c>
      <c r="V294" s="14">
        <f>IF(V$4&lt;V293,V291,V292)</f>
        <v>22.198094396880144</v>
      </c>
    </row>
    <row r="295" spans="1:22" ht="14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"/>
      <c r="N295" s="1"/>
      <c r="O295" s="1"/>
      <c r="P295" s="2"/>
      <c r="Q295" s="25"/>
      <c r="R295" s="1"/>
      <c r="S295" s="14"/>
      <c r="T295" s="12"/>
      <c r="U295" s="12"/>
      <c r="V295" s="12"/>
    </row>
    <row r="296" spans="1:22" ht="1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"/>
      <c r="N296" s="1"/>
      <c r="O296" s="1"/>
      <c r="P296" s="2" t="s">
        <v>69</v>
      </c>
      <c r="Q296" s="23"/>
      <c r="R296" s="1"/>
      <c r="S296" s="14">
        <f>S294</f>
        <v>13.364357592271707</v>
      </c>
      <c r="T296" s="14">
        <f>T294</f>
        <v>16.023750456959039</v>
      </c>
      <c r="U296" s="14">
        <f>U294</f>
        <v>18.937965169968667</v>
      </c>
      <c r="V296" s="14">
        <f>V294</f>
        <v>22.198094396880144</v>
      </c>
    </row>
    <row r="297" spans="1:22" ht="14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"/>
      <c r="N297" s="1"/>
      <c r="O297" s="1"/>
      <c r="P297" s="2" t="s">
        <v>71</v>
      </c>
      <c r="Q297" s="12">
        <v>15</v>
      </c>
      <c r="R297" s="1"/>
      <c r="S297" s="14">
        <f>1/(SQRT(1+(SIGMA_ZETA/N_2)*(S296/d^2)^2))</f>
        <v>0.9247672994686954</v>
      </c>
      <c r="T297" s="14">
        <f>1/(SQRT(1+(SIGMA_ZETA/N_2)*(T296/d^2)^2))</f>
        <v>0.89679149381740486</v>
      </c>
      <c r="U297" s="14">
        <f>1/(SQRT(1+(SIGMA_ZETA/N_2)*(U296/d^2)^2))</f>
        <v>0.86386552625394664</v>
      </c>
      <c r="V297" s="14">
        <f>1/(SQRT(1+(SIGMA_ZETA/N_2)*(V296/d^2)^2))</f>
        <v>0.82558715985881526</v>
      </c>
    </row>
    <row r="298" spans="1:22" ht="14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"/>
      <c r="N298" s="1"/>
      <c r="O298" s="1"/>
      <c r="P298" s="2" t="s">
        <v>75</v>
      </c>
      <c r="Q298" s="22">
        <v>22</v>
      </c>
      <c r="R298" s="1"/>
      <c r="S298" s="14">
        <f>(x_T/S297^2)/(1+(x_T*SIGMA_ZETA_1/N_5)*(S296/d^2)^2)</f>
        <v>0.53676648747589473</v>
      </c>
      <c r="T298" s="14">
        <f>(E$9/T297^2)/(1+(E$9*SIGMA_ZETA_1/N_5)*(T296/d^2)^2)</f>
        <v>0.54686701007492577</v>
      </c>
      <c r="U298" s="14">
        <f>(F$9/U297^2)/(1+(F$9*SIGMA_ZETA_1/N_5)*(U296/d^2)^2)</f>
        <v>0.55882960424587891</v>
      </c>
      <c r="V298" s="14">
        <f>(G$9/V297^2)/(1+(G$9*SIGMA_ZETA_1/N_5)*(V296/d^2)^2)</f>
        <v>0.57280738991247759</v>
      </c>
    </row>
    <row r="299" spans="1:22" ht="14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"/>
      <c r="N299" s="1"/>
      <c r="O299" s="1"/>
      <c r="P299" s="2" t="s">
        <v>31</v>
      </c>
      <c r="Q299" s="12">
        <v>12</v>
      </c>
      <c r="R299" s="2"/>
      <c r="S299" s="14">
        <f>1-(x/(3*F_GAMMA*S298))</f>
        <v>0.84474937374499248</v>
      </c>
      <c r="T299" s="14">
        <f>1-(T$4/(3*F_GAMMA*T298))</f>
        <v>0.84761682127814608</v>
      </c>
      <c r="U299" s="14">
        <f>1-(U$4/(3*F_GAMMA*U298))</f>
        <v>0.8508788140424508</v>
      </c>
      <c r="V299" s="14">
        <f>1-(V$4/(3*F_GAMMA*V298))</f>
        <v>0.85451770560071461</v>
      </c>
    </row>
    <row r="300" spans="1:22" ht="14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"/>
      <c r="N300" s="1"/>
      <c r="O300" s="1"/>
      <c r="P300" s="2" t="s">
        <v>79</v>
      </c>
      <c r="Q300" s="22">
        <v>7</v>
      </c>
      <c r="R300" s="1"/>
      <c r="S300" s="14">
        <f>(Q/(N_9*S297*P_1*S299))*SQRT(M*T_abs*Z/x)</f>
        <v>13.364357592271707</v>
      </c>
      <c r="T300" s="14">
        <f>(E$2/(N_9*T297*E$3*T299))*SQRT(M*T$6*E$8/T$4)</f>
        <v>16.023750456959039</v>
      </c>
      <c r="U300" s="14">
        <f>(F$2/(N_9*U297*F$3*U299))*SQRT(M*U$6*F$8/U$4)</f>
        <v>18.937965169968667</v>
      </c>
      <c r="V300" s="14">
        <f>(G$2/(N_9*V297*G$3*V299))*SQRT(M*V$6*G$8/V$4)</f>
        <v>22.198094396880141</v>
      </c>
    </row>
    <row r="301" spans="1:22" ht="14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"/>
      <c r="N301" s="1"/>
      <c r="O301" s="1"/>
      <c r="P301" s="2" t="s">
        <v>82</v>
      </c>
      <c r="Q301" s="22">
        <v>7</v>
      </c>
      <c r="R301" s="1"/>
      <c r="S301" s="14">
        <f>(Q/(0.667*N_9*S297*P_1))*SQRT(M*T_abs*Z/(S302))</f>
        <v>11.55120895031154</v>
      </c>
      <c r="T301" s="14">
        <f>(E$2/(0.667*N_9*T297*E$3))*SQRT(M*T$6*E$8/(T302))</f>
        <v>13.767879225034299</v>
      </c>
      <c r="U301" s="14">
        <f>(F$2/(0.667*N_9*U297*F$3))*SQRT(M*U$6*F$8/(U302))</f>
        <v>16.158665537400744</v>
      </c>
      <c r="V301" s="14">
        <f>(G$2/(0.667*N_9*V297*G$3))*SQRT(M*V$6*G$8/(V302))</f>
        <v>18.787830088786222</v>
      </c>
    </row>
    <row r="302" spans="1:22" ht="15.7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"/>
      <c r="N302" s="1"/>
      <c r="O302" s="1"/>
      <c r="P302" s="2" t="s">
        <v>101</v>
      </c>
      <c r="Q302" s="22">
        <v>10</v>
      </c>
      <c r="R302" s="1"/>
      <c r="S302" s="14">
        <f>F_GAMMA*S298</f>
        <v>0.53676648747589473</v>
      </c>
      <c r="T302" s="14">
        <f>F_GAMMA*T298</f>
        <v>0.54686701007492577</v>
      </c>
      <c r="U302" s="14">
        <f>F_GAMMA*U298</f>
        <v>0.55882960424587891</v>
      </c>
      <c r="V302" s="14">
        <f>F_GAMMA*V298</f>
        <v>0.57280738991247759</v>
      </c>
    </row>
    <row r="303" spans="1:22" ht="14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"/>
      <c r="N303" s="1"/>
      <c r="O303" s="1"/>
      <c r="P303" s="2" t="s">
        <v>43</v>
      </c>
      <c r="Q303" s="24"/>
      <c r="R303" s="1"/>
      <c r="S303" s="14">
        <f>IF(x&lt;S302,S300,S301)</f>
        <v>13.364357592271707</v>
      </c>
      <c r="T303" s="14">
        <f>IF(T$4&lt;T302,T300,T301)</f>
        <v>16.023750456959039</v>
      </c>
      <c r="U303" s="14">
        <f>IF(U$4&lt;U302,U300,U301)</f>
        <v>18.937965169968667</v>
      </c>
      <c r="V303" s="14">
        <f>IF(V$4&lt;V302,V300,V301)</f>
        <v>22.198094396880141</v>
      </c>
    </row>
    <row r="304" spans="1:22" ht="14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"/>
      <c r="N304" s="1"/>
      <c r="O304" s="1"/>
      <c r="P304" s="2"/>
      <c r="Q304" s="24"/>
      <c r="R304" s="1"/>
      <c r="S304" s="14"/>
      <c r="T304" s="14"/>
      <c r="U304" s="14"/>
      <c r="V304" s="14"/>
    </row>
    <row r="305" spans="1:22" ht="1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"/>
      <c r="N305" s="1"/>
      <c r="O305" s="1"/>
      <c r="P305" s="2" t="s">
        <v>69</v>
      </c>
      <c r="Q305" s="23"/>
      <c r="R305" s="1"/>
      <c r="S305" s="14">
        <f>S303</f>
        <v>13.364357592271707</v>
      </c>
      <c r="T305" s="14">
        <f>T303</f>
        <v>16.023750456959039</v>
      </c>
      <c r="U305" s="14">
        <f>U303</f>
        <v>18.937965169968667</v>
      </c>
      <c r="V305" s="14">
        <f>V303</f>
        <v>22.198094396880141</v>
      </c>
    </row>
    <row r="306" spans="1:22" ht="14.25">
      <c r="A306" s="10"/>
      <c r="B306" s="1"/>
      <c r="C306" s="1"/>
      <c r="D306" s="1"/>
      <c r="E306" s="1"/>
      <c r="F306" s="10"/>
      <c r="G306" s="10"/>
      <c r="H306" s="10"/>
      <c r="I306" s="10"/>
      <c r="J306" s="10"/>
      <c r="K306" s="10"/>
      <c r="L306" s="10"/>
      <c r="M306" s="1"/>
      <c r="N306" s="1"/>
      <c r="O306" s="1"/>
      <c r="P306" s="2" t="s">
        <v>71</v>
      </c>
      <c r="Q306" s="12">
        <v>15</v>
      </c>
      <c r="R306" s="1"/>
      <c r="S306" s="14">
        <f>1/(SQRT(1+(SIGMA_ZETA/N_2)*(S305/d^2)^2))</f>
        <v>0.9247672994686954</v>
      </c>
      <c r="T306" s="14">
        <f>1/(SQRT(1+(SIGMA_ZETA/N_2)*(T305/d^2)^2))</f>
        <v>0.89679149381740486</v>
      </c>
      <c r="U306" s="14">
        <f>1/(SQRT(1+(SIGMA_ZETA/N_2)*(U305/d^2)^2))</f>
        <v>0.86386552625394664</v>
      </c>
      <c r="V306" s="14">
        <f>1/(SQRT(1+(SIGMA_ZETA/N_2)*(V305/d^2)^2))</f>
        <v>0.82558715985881548</v>
      </c>
    </row>
    <row r="307" spans="1:22" ht="15.7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"/>
      <c r="N307" s="1"/>
      <c r="O307" s="1"/>
      <c r="P307" s="2" t="s">
        <v>101</v>
      </c>
      <c r="Q307" s="22">
        <v>22</v>
      </c>
      <c r="R307" s="1"/>
      <c r="S307" s="14">
        <f>(x_T/S306^2)/(1+(x_T*SIGMA_ZETA_1/N_5)*(S305/d^2)^2)</f>
        <v>0.53676648747589473</v>
      </c>
      <c r="T307" s="14">
        <f>(E$9/T306^2)/(1+(E$9*SIGMA_ZETA_1/N_5)*(T305/d^2)^2)</f>
        <v>0.54686701007492577</v>
      </c>
      <c r="U307" s="14">
        <f>(F$9/U306^2)/(1+(F$9*SIGMA_ZETA_1/N_5)*(U305/d^2)^2)</f>
        <v>0.55882960424587891</v>
      </c>
      <c r="V307" s="14">
        <f>(G$9/V306^2)/(1+(G$9*SIGMA_ZETA_1/N_5)*(V305/d^2)^2)</f>
        <v>0.57280738991247715</v>
      </c>
    </row>
    <row r="308" spans="1:22" ht="14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"/>
      <c r="N308" s="1"/>
      <c r="O308" s="1"/>
      <c r="P308" s="2" t="s">
        <v>31</v>
      </c>
      <c r="Q308" s="12">
        <v>12</v>
      </c>
      <c r="R308" s="2"/>
      <c r="S308" s="14">
        <f>1-(x/(3*F_GAMMA*S307))</f>
        <v>0.84474937374499248</v>
      </c>
      <c r="T308" s="14">
        <f>1-(T$4/(3*F_GAMMA*T307))</f>
        <v>0.84761682127814608</v>
      </c>
      <c r="U308" s="14">
        <f>1-(U$4/(3*F_GAMMA*U307))</f>
        <v>0.8508788140424508</v>
      </c>
      <c r="V308" s="14">
        <f>1-(V$4/(3*F_GAMMA*V307))</f>
        <v>0.85451770560071449</v>
      </c>
    </row>
    <row r="309" spans="1:22" ht="14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"/>
      <c r="N309" s="1"/>
      <c r="O309" s="1"/>
      <c r="P309" s="2" t="s">
        <v>79</v>
      </c>
      <c r="Q309" s="22">
        <v>7</v>
      </c>
      <c r="R309" s="1"/>
      <c r="S309" s="14">
        <f>(Q/(N_9*S306*P_1*S308))*SQRT(M*T_abs*Z/x)</f>
        <v>13.364357592271707</v>
      </c>
      <c r="T309" s="14">
        <f>(E$2/(N_9*T306*E$3*T308))*SQRT(M*T$6*E$8/T$4)</f>
        <v>16.023750456959039</v>
      </c>
      <c r="U309" s="14">
        <f>(F$2/(N_9*U306*F$3*U308))*SQRT(M*U$6*F$8/U$4)</f>
        <v>18.937965169968667</v>
      </c>
      <c r="V309" s="14">
        <f>(G$2/(N_9*V306*G$3*V308))*SQRT(M*V$6*G$8/V$4)</f>
        <v>22.198094396880144</v>
      </c>
    </row>
    <row r="310" spans="1:22" ht="14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"/>
      <c r="N310" s="1"/>
      <c r="O310" s="1"/>
      <c r="P310" s="2" t="s">
        <v>82</v>
      </c>
      <c r="Q310" s="22">
        <v>7</v>
      </c>
      <c r="R310" s="1"/>
      <c r="S310" s="14">
        <f>(Q/(0.667*N_9*S306*P_1))*SQRT(M*T_abs*Z/(S311))</f>
        <v>11.55120895031154</v>
      </c>
      <c r="T310" s="14">
        <f>(E$2/(0.667*N_9*T306*E$3))*SQRT(M*T$6*E$8/(T311))</f>
        <v>13.767879225034299</v>
      </c>
      <c r="U310" s="14">
        <f>(F$2/(0.667*N_9*U306*F$3))*SQRT(M*U$6*F$8/(U311))</f>
        <v>16.158665537400744</v>
      </c>
      <c r="V310" s="14">
        <f>(G$2/(0.667*N_9*V306*G$3))*SQRT(M*V$6*G$8/(V311))</f>
        <v>18.787830088786226</v>
      </c>
    </row>
    <row r="311" spans="1:22" ht="14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"/>
      <c r="N311" s="1"/>
      <c r="O311" s="1"/>
      <c r="P311" s="2" t="s">
        <v>84</v>
      </c>
      <c r="Q311" s="22">
        <v>10</v>
      </c>
      <c r="R311" s="1"/>
      <c r="S311" s="14">
        <f>F_GAMMA*S307</f>
        <v>0.53676648747589473</v>
      </c>
      <c r="T311" s="14">
        <f>F_GAMMA*T307</f>
        <v>0.54686701007492577</v>
      </c>
      <c r="U311" s="14">
        <f>F_GAMMA*U307</f>
        <v>0.55882960424587891</v>
      </c>
      <c r="V311" s="14">
        <f>F_GAMMA*V307</f>
        <v>0.57280738991247715</v>
      </c>
    </row>
    <row r="312" spans="1:22" ht="15.7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"/>
      <c r="N312" s="1"/>
      <c r="O312" s="1"/>
      <c r="P312" s="2" t="s">
        <v>101</v>
      </c>
      <c r="Q312" s="24"/>
      <c r="R312" s="1"/>
      <c r="S312" s="14">
        <f>IF(x&lt;S311,S309,S310)</f>
        <v>13.364357592271707</v>
      </c>
      <c r="T312" s="14">
        <f>IF(T$4&lt;T311,T309,T310)</f>
        <v>16.023750456959039</v>
      </c>
      <c r="U312" s="14">
        <f>IF(U$4&lt;U311,U309,U310)</f>
        <v>18.937965169968667</v>
      </c>
      <c r="V312" s="14">
        <f>IF(V$4&lt;V311,V309,V310)</f>
        <v>22.198094396880144</v>
      </c>
    </row>
    <row r="313" spans="1:22" ht="14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"/>
      <c r="N313" s="1"/>
      <c r="O313" s="1"/>
      <c r="P313" s="1"/>
      <c r="Q313" s="1"/>
      <c r="R313" s="1"/>
      <c r="S313" s="12"/>
      <c r="T313" s="12"/>
      <c r="U313" s="12"/>
      <c r="V313" s="12"/>
    </row>
    <row r="314" spans="1:22" ht="1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"/>
      <c r="N314" s="1"/>
      <c r="O314" s="1"/>
      <c r="P314" s="2" t="s">
        <v>69</v>
      </c>
      <c r="Q314" s="23"/>
      <c r="R314" s="1"/>
      <c r="S314" s="14">
        <f>S312</f>
        <v>13.364357592271707</v>
      </c>
      <c r="T314" s="14">
        <f>T312</f>
        <v>16.023750456959039</v>
      </c>
      <c r="U314" s="14">
        <f>U312</f>
        <v>18.937965169968667</v>
      </c>
      <c r="V314" s="14">
        <f>V312</f>
        <v>22.198094396880144</v>
      </c>
    </row>
    <row r="315" spans="1:22" ht="14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"/>
      <c r="N315" s="1"/>
      <c r="O315" s="1"/>
      <c r="P315" s="2" t="s">
        <v>71</v>
      </c>
      <c r="Q315" s="12">
        <v>15</v>
      </c>
      <c r="R315" s="1"/>
      <c r="S315" s="14">
        <f>1/(SQRT(1+(SIGMA_ZETA/N_2)*(S314/d^2)^2))</f>
        <v>0.9247672994686954</v>
      </c>
      <c r="T315" s="14">
        <f>1/(SQRT(1+(SIGMA_ZETA/N_2)*(T314/d^2)^2))</f>
        <v>0.89679149381740486</v>
      </c>
      <c r="U315" s="14">
        <f>1/(SQRT(1+(SIGMA_ZETA/N_2)*(U314/d^2)^2))</f>
        <v>0.86386552625394664</v>
      </c>
      <c r="V315" s="14">
        <f>1/(SQRT(1+(SIGMA_ZETA/N_2)*(V314/d^2)^2))</f>
        <v>0.82558715985881526</v>
      </c>
    </row>
    <row r="316" spans="1:22" ht="14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"/>
      <c r="N316" s="1"/>
      <c r="O316" s="1"/>
      <c r="P316" s="2" t="s">
        <v>75</v>
      </c>
      <c r="Q316" s="22">
        <v>22</v>
      </c>
      <c r="R316" s="1"/>
      <c r="S316" s="14">
        <f>(x_T/S315^2)/(1+(x_T*SIGMA_ZETA_1/N_5)*(S314/d^2)^2)</f>
        <v>0.53676648747589473</v>
      </c>
      <c r="T316" s="14">
        <f>(E$9/T315^2)/(1+(E$9*SIGMA_ZETA_1/N_5)*(T314/d^2)^2)</f>
        <v>0.54686701007492577</v>
      </c>
      <c r="U316" s="14">
        <f>(F$9/U315^2)/(1+(F$9*SIGMA_ZETA_1/N_5)*(U314/d^2)^2)</f>
        <v>0.55882960424587891</v>
      </c>
      <c r="V316" s="14">
        <f>(G$9/V315^2)/(1+(G$9*SIGMA_ZETA_1/N_5)*(V314/d^2)^2)</f>
        <v>0.57280738991247759</v>
      </c>
    </row>
    <row r="317" spans="1:22" ht="14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"/>
      <c r="N317" s="1"/>
      <c r="O317" s="1"/>
      <c r="P317" s="2" t="s">
        <v>31</v>
      </c>
      <c r="Q317" s="12">
        <v>12</v>
      </c>
      <c r="R317" s="2"/>
      <c r="S317" s="14">
        <f>1-(x/(3*F_GAMMA*S316))</f>
        <v>0.84474937374499248</v>
      </c>
      <c r="T317" s="14">
        <f>1-(T$4/(3*F_GAMMA*T316))</f>
        <v>0.84761682127814608</v>
      </c>
      <c r="U317" s="14">
        <f>1-(U$4/(3*F_GAMMA*U316))</f>
        <v>0.8508788140424508</v>
      </c>
      <c r="V317" s="14">
        <f>1-(V$4/(3*F_GAMMA*V316))</f>
        <v>0.85451770560071461</v>
      </c>
    </row>
    <row r="318" spans="1:22" ht="14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"/>
      <c r="N318" s="1"/>
      <c r="O318" s="1"/>
      <c r="P318" s="2" t="s">
        <v>79</v>
      </c>
      <c r="Q318" s="22">
        <v>7</v>
      </c>
      <c r="R318" s="1"/>
      <c r="S318" s="14">
        <f>(Q/(N_9*S315*P_1*S317))*SQRT(M*T_abs*Z/x)</f>
        <v>13.364357592271707</v>
      </c>
      <c r="T318" s="14">
        <f>(E$2/(N_9*T315*E$3*T317))*SQRT(M*T$6*E$8/T$4)</f>
        <v>16.023750456959039</v>
      </c>
      <c r="U318" s="14">
        <f>(F$2/(N_9*U315*F$3*U317))*SQRT(M*U$6*F$8/U$4)</f>
        <v>18.937965169968667</v>
      </c>
      <c r="V318" s="14">
        <f>(G$2/(N_9*V315*G$3*V317))*SQRT(M*V$6*G$8/V$4)</f>
        <v>22.198094396880141</v>
      </c>
    </row>
    <row r="319" spans="1:22" ht="14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"/>
      <c r="N319" s="1"/>
      <c r="O319" s="1"/>
      <c r="P319" s="2" t="s">
        <v>82</v>
      </c>
      <c r="Q319" s="22">
        <v>7</v>
      </c>
      <c r="R319" s="1"/>
      <c r="S319" s="14">
        <f>(Q/(0.667*N_9*S315*P_1))*SQRT(M*T_abs*Z/(S320))</f>
        <v>11.55120895031154</v>
      </c>
      <c r="T319" s="14">
        <f>(E$2/(0.667*N_9*T315*E$3))*SQRT(M*T$6*E$8/(T320))</f>
        <v>13.767879225034299</v>
      </c>
      <c r="U319" s="14">
        <f>(F$2/(0.667*N_9*U315*F$3))*SQRT(M*U$6*F$8/(U320))</f>
        <v>16.158665537400744</v>
      </c>
      <c r="V319" s="14">
        <f>(G$2/(0.667*N_9*V315*G$3))*SQRT(M*V$6*G$8/(V320))</f>
        <v>18.787830088786222</v>
      </c>
    </row>
    <row r="320" spans="1:22" ht="15.7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"/>
      <c r="N320" s="1"/>
      <c r="O320" s="1"/>
      <c r="P320" s="2" t="s">
        <v>101</v>
      </c>
      <c r="Q320" s="22">
        <v>10</v>
      </c>
      <c r="R320" s="1"/>
      <c r="S320" s="14">
        <f>F_GAMMA*S316</f>
        <v>0.53676648747589473</v>
      </c>
      <c r="T320" s="14">
        <f>F_GAMMA*T316</f>
        <v>0.54686701007492577</v>
      </c>
      <c r="U320" s="14">
        <f>F_GAMMA*U316</f>
        <v>0.55882960424587891</v>
      </c>
      <c r="V320" s="14">
        <f>F_GAMMA*V316</f>
        <v>0.57280738991247759</v>
      </c>
    </row>
    <row r="321" spans="1:22" ht="14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"/>
      <c r="N321" s="1"/>
      <c r="O321" s="1"/>
      <c r="P321" s="2" t="s">
        <v>43</v>
      </c>
      <c r="Q321" s="24"/>
      <c r="R321" s="1"/>
      <c r="S321" s="14">
        <f>IF(x&lt;S320,S318,S319)</f>
        <v>13.364357592271707</v>
      </c>
      <c r="T321" s="14">
        <f>IF(T$4&lt;T320,T318,T319)</f>
        <v>16.023750456959039</v>
      </c>
      <c r="U321" s="14">
        <f>IF(U$4&lt;U320,U318,U319)</f>
        <v>18.937965169968667</v>
      </c>
      <c r="V321" s="14">
        <f>IF(V$4&lt;V320,V318,V319)</f>
        <v>22.198094396880141</v>
      </c>
    </row>
    <row r="322" spans="1:22" ht="14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"/>
      <c r="N322" s="1"/>
      <c r="O322" s="1"/>
      <c r="P322" s="1"/>
      <c r="Q322" s="1"/>
      <c r="R322" s="1"/>
      <c r="S322" s="12"/>
      <c r="T322" s="12"/>
      <c r="U322" s="12"/>
      <c r="V322" s="12"/>
    </row>
    <row r="323" spans="1:22" ht="1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"/>
      <c r="N323" s="1"/>
      <c r="O323" s="1"/>
      <c r="P323" s="2" t="s">
        <v>69</v>
      </c>
      <c r="Q323" s="23"/>
      <c r="R323" s="1"/>
      <c r="S323" s="14">
        <f>S321</f>
        <v>13.364357592271707</v>
      </c>
      <c r="T323" s="14">
        <f>T321</f>
        <v>16.023750456959039</v>
      </c>
      <c r="U323" s="14">
        <f>U321</f>
        <v>18.937965169968667</v>
      </c>
      <c r="V323" s="14">
        <f>V321</f>
        <v>22.198094396880141</v>
      </c>
    </row>
    <row r="324" spans="1:22" ht="14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"/>
      <c r="N324" s="1"/>
      <c r="O324" s="1"/>
      <c r="P324" s="2" t="s">
        <v>71</v>
      </c>
      <c r="Q324" s="12">
        <v>15</v>
      </c>
      <c r="R324" s="1"/>
      <c r="S324" s="14">
        <f>1/(SQRT(1+(SIGMA_ZETA/N_2)*(S323/d^2)^2))</f>
        <v>0.9247672994686954</v>
      </c>
      <c r="T324" s="14">
        <f>1/(SQRT(1+(SIGMA_ZETA/N_2)*(T323/d^2)^2))</f>
        <v>0.89679149381740486</v>
      </c>
      <c r="U324" s="14">
        <f>1/(SQRT(1+(SIGMA_ZETA/N_2)*(U323/d^2)^2))</f>
        <v>0.86386552625394664</v>
      </c>
      <c r="V324" s="14">
        <f>1/(SQRT(1+(SIGMA_ZETA/N_2)*(V323/d^2)^2))</f>
        <v>0.82558715985881548</v>
      </c>
    </row>
    <row r="325" spans="1:22" ht="14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"/>
      <c r="N325" s="1"/>
      <c r="O325" s="1"/>
      <c r="P325" s="2" t="s">
        <v>75</v>
      </c>
      <c r="Q325" s="22">
        <v>22</v>
      </c>
      <c r="R325" s="1"/>
      <c r="S325" s="14">
        <f>(x_T/S324^2)/(1+(x_T*SIGMA_ZETA_1/N_5)*(S323/d^2)^2)</f>
        <v>0.53676648747589473</v>
      </c>
      <c r="T325" s="14">
        <f>(E$9/T324^2)/(1+(E$9*SIGMA_ZETA_1/N_5)*(T323/d^2)^2)</f>
        <v>0.54686701007492577</v>
      </c>
      <c r="U325" s="14">
        <f>(F$9/U324^2)/(1+(F$9*SIGMA_ZETA_1/N_5)*(U323/d^2)^2)</f>
        <v>0.55882960424587891</v>
      </c>
      <c r="V325" s="14">
        <f>(G$9/V324^2)/(1+(G$9*SIGMA_ZETA_1/N_5)*(V323/d^2)^2)</f>
        <v>0.57280738991247715</v>
      </c>
    </row>
    <row r="326" spans="1:22" ht="14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"/>
      <c r="N326" s="1"/>
      <c r="O326" s="1"/>
      <c r="P326" s="2" t="s">
        <v>31</v>
      </c>
      <c r="Q326" s="12">
        <v>12</v>
      </c>
      <c r="R326" s="2"/>
      <c r="S326" s="14">
        <f>1-(x/(3*F_GAMMA*S325))</f>
        <v>0.84474937374499248</v>
      </c>
      <c r="T326" s="14">
        <f>1-(T$4/(3*F_GAMMA*T325))</f>
        <v>0.84761682127814608</v>
      </c>
      <c r="U326" s="14">
        <f>1-(U$4/(3*F_GAMMA*U325))</f>
        <v>0.8508788140424508</v>
      </c>
      <c r="V326" s="14">
        <f>1-(V$4/(3*F_GAMMA*V325))</f>
        <v>0.85451770560071449</v>
      </c>
    </row>
    <row r="327" spans="1:22" ht="14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"/>
      <c r="N327" s="1"/>
      <c r="O327" s="1"/>
      <c r="P327" s="2" t="s">
        <v>79</v>
      </c>
      <c r="Q327" s="22">
        <v>7</v>
      </c>
      <c r="R327" s="1"/>
      <c r="S327" s="14">
        <f>(Q/(N_9*S324*P_1*S326))*SQRT(M*T_abs*Z/x)</f>
        <v>13.364357592271707</v>
      </c>
      <c r="T327" s="14">
        <f>(E$2/(N_9*T324*E$3*T326))*SQRT(M*T$6*E$8/T$4)</f>
        <v>16.023750456959039</v>
      </c>
      <c r="U327" s="14">
        <f>(F$2/(N_9*U324*F$3*U326))*SQRT(M*U$6*F$8/U$4)</f>
        <v>18.937965169968667</v>
      </c>
      <c r="V327" s="14">
        <f>(G$2/(N_9*V324*G$3*V326))*SQRT(M*V$6*G$8/V$4)</f>
        <v>22.198094396880144</v>
      </c>
    </row>
    <row r="328" spans="1:22" ht="14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"/>
      <c r="N328" s="1"/>
      <c r="O328" s="1"/>
      <c r="P328" s="2" t="s">
        <v>82</v>
      </c>
      <c r="Q328" s="22">
        <v>7</v>
      </c>
      <c r="R328" s="1"/>
      <c r="S328" s="14">
        <f>(Q/(0.667*N_9*S324*P_1))*SQRT(M*T_abs*Z/(S329))</f>
        <v>11.55120895031154</v>
      </c>
      <c r="T328" s="14">
        <f>(E$2/(0.667*N_9*T324*E$3))*SQRT(M*T$6*E$8/(T329))</f>
        <v>13.767879225034299</v>
      </c>
      <c r="U328" s="14">
        <f>(F$2/(0.667*N_9*U324*F$3))*SQRT(M*U$6*F$8/(U329))</f>
        <v>16.158665537400744</v>
      </c>
      <c r="V328" s="14">
        <f>(G$2/(0.667*N_9*V324*G$3))*SQRT(M*V$6*G$8/(V329))</f>
        <v>18.787830088786226</v>
      </c>
    </row>
    <row r="329" spans="1:22" ht="15.7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"/>
      <c r="N329" s="1"/>
      <c r="O329" s="1"/>
      <c r="P329" s="2" t="s">
        <v>101</v>
      </c>
      <c r="Q329" s="22">
        <v>10</v>
      </c>
      <c r="R329" s="1"/>
      <c r="S329" s="14">
        <f>F_GAMMA*S325</f>
        <v>0.53676648747589473</v>
      </c>
      <c r="T329" s="14">
        <f>F_GAMMA*T325</f>
        <v>0.54686701007492577</v>
      </c>
      <c r="U329" s="14">
        <f>F_GAMMA*U325</f>
        <v>0.55882960424587891</v>
      </c>
      <c r="V329" s="14">
        <f>F_GAMMA*V325</f>
        <v>0.57280738991247715</v>
      </c>
    </row>
    <row r="330" spans="1:22" ht="14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"/>
      <c r="N330" s="1"/>
      <c r="O330" s="1"/>
      <c r="P330" s="2" t="s">
        <v>43</v>
      </c>
      <c r="Q330" s="24"/>
      <c r="R330" s="1"/>
      <c r="S330" s="14">
        <f>IF(x&lt;S329,S327,S328)</f>
        <v>13.364357592271707</v>
      </c>
      <c r="T330" s="14">
        <f>IF(T$4&lt;T329,T327,T328)</f>
        <v>16.023750456959039</v>
      </c>
      <c r="U330" s="14">
        <f>IF(U$4&lt;U329,U327,U328)</f>
        <v>18.937965169968667</v>
      </c>
      <c r="V330" s="14">
        <f>IF(V$4&lt;V329,V327,V328)</f>
        <v>22.198094396880144</v>
      </c>
    </row>
    <row r="331" spans="1:22" ht="14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"/>
      <c r="N331" s="1"/>
      <c r="O331" s="1"/>
      <c r="P331" s="1"/>
      <c r="Q331" s="1"/>
      <c r="R331" s="1"/>
      <c r="S331" s="12"/>
      <c r="T331" s="12"/>
      <c r="U331" s="12"/>
      <c r="V331" s="12"/>
    </row>
    <row r="332" spans="1:22" ht="1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"/>
      <c r="N332" s="1"/>
      <c r="O332" s="1"/>
      <c r="P332" s="2" t="s">
        <v>69</v>
      </c>
      <c r="Q332" s="23"/>
      <c r="R332" s="1"/>
      <c r="S332" s="14">
        <f>S330</f>
        <v>13.364357592271707</v>
      </c>
      <c r="T332" s="14">
        <f>T330</f>
        <v>16.023750456959039</v>
      </c>
      <c r="U332" s="14">
        <f>U330</f>
        <v>18.937965169968667</v>
      </c>
      <c r="V332" s="14">
        <f>V330</f>
        <v>22.198094396880144</v>
      </c>
    </row>
    <row r="333" spans="1:22" ht="14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"/>
      <c r="N333" s="1"/>
      <c r="O333" s="1"/>
      <c r="P333" s="2" t="s">
        <v>71</v>
      </c>
      <c r="Q333" s="12">
        <v>15</v>
      </c>
      <c r="R333" s="1"/>
      <c r="S333" s="14">
        <f>1/(SQRT(1+(SIGMA_ZETA/N_2)*(S332/d^2)^2))</f>
        <v>0.9247672994686954</v>
      </c>
      <c r="T333" s="14">
        <f>1/(SQRT(1+(SIGMA_ZETA/N_2)*(T332/d^2)^2))</f>
        <v>0.89679149381740486</v>
      </c>
      <c r="U333" s="14">
        <f>1/(SQRT(1+(SIGMA_ZETA/N_2)*(U332/d^2)^2))</f>
        <v>0.86386552625394664</v>
      </c>
      <c r="V333" s="14">
        <f>1/(SQRT(1+(SIGMA_ZETA/N_2)*(V332/d^2)^2))</f>
        <v>0.82558715985881526</v>
      </c>
    </row>
    <row r="334" spans="1:22" ht="14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"/>
      <c r="N334" s="1"/>
      <c r="O334" s="1"/>
      <c r="P334" s="2" t="s">
        <v>75</v>
      </c>
      <c r="Q334" s="22">
        <v>22</v>
      </c>
      <c r="R334" s="1"/>
      <c r="S334" s="14">
        <f>(x_T/S333^2)/(1+(x_T*SIGMA_ZETA_1/N_5)*(S332/d^2)^2)</f>
        <v>0.53676648747589473</v>
      </c>
      <c r="T334" s="14">
        <f>(E$9/T333^2)/(1+(E$9*SIGMA_ZETA_1/N_5)*(T332/d^2)^2)</f>
        <v>0.54686701007492577</v>
      </c>
      <c r="U334" s="14">
        <f>(F$9/U333^2)/(1+(F$9*SIGMA_ZETA_1/N_5)*(U332/d^2)^2)</f>
        <v>0.55882960424587891</v>
      </c>
      <c r="V334" s="14">
        <f>(G$9/V333^2)/(1+(G$9*SIGMA_ZETA_1/N_5)*(V332/d^2)^2)</f>
        <v>0.57280738991247759</v>
      </c>
    </row>
    <row r="335" spans="1:22" ht="14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"/>
      <c r="N335" s="1"/>
      <c r="O335" s="1"/>
      <c r="P335" s="2" t="s">
        <v>31</v>
      </c>
      <c r="Q335" s="12">
        <v>12</v>
      </c>
      <c r="R335" s="2"/>
      <c r="S335" s="14">
        <f>1-(x/(3*F_GAMMA*S334))</f>
        <v>0.84474937374499248</v>
      </c>
      <c r="T335" s="14">
        <f>1-(T$4/(3*F_GAMMA*T334))</f>
        <v>0.84761682127814608</v>
      </c>
      <c r="U335" s="14">
        <f>1-(U$4/(3*F_GAMMA*U334))</f>
        <v>0.8508788140424508</v>
      </c>
      <c r="V335" s="14">
        <f>1-(V$4/(3*F_GAMMA*V334))</f>
        <v>0.85451770560071461</v>
      </c>
    </row>
    <row r="336" spans="1:22" ht="14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"/>
      <c r="N336" s="1"/>
      <c r="O336" s="1"/>
      <c r="P336" s="2" t="s">
        <v>79</v>
      </c>
      <c r="Q336" s="22">
        <v>7</v>
      </c>
      <c r="R336" s="1"/>
      <c r="S336" s="14">
        <f>(Q/(N_9*S333*P_1*S335))*SQRT(M*T_abs*Z/x)</f>
        <v>13.364357592271707</v>
      </c>
      <c r="T336" s="14">
        <f>(E$2/(N_9*T333*E$3*T335))*SQRT(M*T$6*E$8/T$4)</f>
        <v>16.023750456959039</v>
      </c>
      <c r="U336" s="14">
        <f>(F$2/(N_9*U333*F$3*U335))*SQRT(M*U$6*F$8/U$4)</f>
        <v>18.937965169968667</v>
      </c>
      <c r="V336" s="14">
        <f>(G$2/(N_9*V333*G$3*V335))*SQRT(M*V$6*G$8/V$4)</f>
        <v>22.198094396880141</v>
      </c>
    </row>
    <row r="337" spans="1:22" ht="14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"/>
      <c r="N337" s="1"/>
      <c r="O337" s="1"/>
      <c r="P337" s="2" t="s">
        <v>82</v>
      </c>
      <c r="Q337" s="22">
        <v>7</v>
      </c>
      <c r="R337" s="1"/>
      <c r="S337" s="14">
        <f>(Q/(0.667*N_9*S333*P_1))*SQRT(M*T_abs*Z/(S338))</f>
        <v>11.55120895031154</v>
      </c>
      <c r="T337" s="14">
        <f>(E$2/(0.667*N_9*T333*E$3))*SQRT(M*T$6*E$8/(T338))</f>
        <v>13.767879225034299</v>
      </c>
      <c r="U337" s="14">
        <f>(F$2/(0.667*N_9*U333*F$3))*SQRT(M*U$6*F$8/(U338))</f>
        <v>16.158665537400744</v>
      </c>
      <c r="V337" s="14">
        <f>(G$2/(0.667*N_9*V333*G$3))*SQRT(M*V$6*G$8/(V338))</f>
        <v>18.787830088786222</v>
      </c>
    </row>
    <row r="338" spans="1:22" ht="15.7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"/>
      <c r="N338" s="1"/>
      <c r="O338" s="1"/>
      <c r="P338" s="2" t="s">
        <v>101</v>
      </c>
      <c r="Q338" s="22">
        <v>10</v>
      </c>
      <c r="R338" s="1"/>
      <c r="S338" s="14">
        <f>F_GAMMA*S334</f>
        <v>0.53676648747589473</v>
      </c>
      <c r="T338" s="14">
        <f>F_GAMMA*T334</f>
        <v>0.54686701007492577</v>
      </c>
      <c r="U338" s="14">
        <f>F_GAMMA*U334</f>
        <v>0.55882960424587891</v>
      </c>
      <c r="V338" s="14">
        <f>F_GAMMA*V334</f>
        <v>0.57280738991247759</v>
      </c>
    </row>
    <row r="339" spans="1:22" ht="14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"/>
      <c r="N339" s="1"/>
      <c r="O339" s="1"/>
      <c r="P339" s="2" t="s">
        <v>43</v>
      </c>
      <c r="Q339" s="24"/>
      <c r="R339" s="1"/>
      <c r="S339" s="14">
        <f>IF(x&lt;S338,S336,S337)</f>
        <v>13.364357592271707</v>
      </c>
      <c r="T339" s="14">
        <f>IF(T$4&lt;T338,T336,T337)</f>
        <v>16.023750456959039</v>
      </c>
      <c r="U339" s="14">
        <f>IF(U$4&lt;U338,U336,U337)</f>
        <v>18.937965169968667</v>
      </c>
      <c r="V339" s="14">
        <f>IF(V$4&lt;V338,V336,V337)</f>
        <v>22.198094396880141</v>
      </c>
    </row>
    <row r="340" spans="1:22" ht="14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"/>
      <c r="N340" s="1"/>
      <c r="O340" s="1"/>
      <c r="P340" s="1"/>
      <c r="Q340" s="1"/>
      <c r="R340" s="1"/>
      <c r="S340" s="12"/>
      <c r="T340" s="12"/>
      <c r="U340" s="12"/>
      <c r="V340" s="12"/>
    </row>
    <row r="341" spans="1:22" ht="1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"/>
      <c r="N341" s="1"/>
      <c r="O341" s="1"/>
      <c r="P341" s="2" t="s">
        <v>69</v>
      </c>
      <c r="Q341" s="23"/>
      <c r="R341" s="1"/>
      <c r="S341" s="14">
        <f>S339</f>
        <v>13.364357592271707</v>
      </c>
      <c r="T341" s="14">
        <f>T339</f>
        <v>16.023750456959039</v>
      </c>
      <c r="U341" s="14">
        <f>U339</f>
        <v>18.937965169968667</v>
      </c>
      <c r="V341" s="14">
        <f>V339</f>
        <v>22.198094396880141</v>
      </c>
    </row>
    <row r="342" spans="1:22" ht="14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"/>
      <c r="N342" s="1"/>
      <c r="O342" s="1"/>
      <c r="P342" s="2" t="s">
        <v>71</v>
      </c>
      <c r="Q342" s="12">
        <v>15</v>
      </c>
      <c r="R342" s="1"/>
      <c r="S342" s="14">
        <f>1/(SQRT(1+(SIGMA_ZETA/N_2)*(S341/d^2)^2))</f>
        <v>0.9247672994686954</v>
      </c>
      <c r="T342" s="14">
        <f>1/(SQRT(1+(SIGMA_ZETA/N_2)*(T341/d^2)^2))</f>
        <v>0.89679149381740486</v>
      </c>
      <c r="U342" s="14">
        <f>1/(SQRT(1+(SIGMA_ZETA/N_2)*(U341/d^2)^2))</f>
        <v>0.86386552625394664</v>
      </c>
      <c r="V342" s="14">
        <f>1/(SQRT(1+(SIGMA_ZETA/N_2)*(V341/d^2)^2))</f>
        <v>0.82558715985881548</v>
      </c>
    </row>
    <row r="343" spans="1:22" ht="14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"/>
      <c r="N343" s="1"/>
      <c r="O343" s="1"/>
      <c r="P343" s="2" t="s">
        <v>75</v>
      </c>
      <c r="Q343" s="22">
        <v>22</v>
      </c>
      <c r="R343" s="1"/>
      <c r="S343" s="14">
        <f>(x_T/S342^2)/(1+(x_T*SIGMA_ZETA_1/N_5)*(S341/d^2)^2)</f>
        <v>0.53676648747589473</v>
      </c>
      <c r="T343" s="14">
        <f>(E$9/T342^2)/(1+(E$9*SIGMA_ZETA_1/N_5)*(T341/d^2)^2)</f>
        <v>0.54686701007492577</v>
      </c>
      <c r="U343" s="14">
        <f>(F$9/U342^2)/(1+(F$9*SIGMA_ZETA_1/N_5)*(U341/d^2)^2)</f>
        <v>0.55882960424587891</v>
      </c>
      <c r="V343" s="14">
        <f>(G$9/V342^2)/(1+(G$9*SIGMA_ZETA_1/N_5)*(V341/d^2)^2)</f>
        <v>0.57280738991247715</v>
      </c>
    </row>
    <row r="344" spans="1:22" ht="14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"/>
      <c r="N344" s="1"/>
      <c r="O344" s="1"/>
      <c r="P344" s="2" t="s">
        <v>31</v>
      </c>
      <c r="Q344" s="12">
        <v>12</v>
      </c>
      <c r="R344" s="2"/>
      <c r="S344" s="14">
        <f>1-(x/(3*F_GAMMA*S343))</f>
        <v>0.84474937374499248</v>
      </c>
      <c r="T344" s="14">
        <f>1-(T$4/(3*F_GAMMA*T343))</f>
        <v>0.84761682127814608</v>
      </c>
      <c r="U344" s="14">
        <f>1-(U$4/(3*F_GAMMA*U343))</f>
        <v>0.8508788140424508</v>
      </c>
      <c r="V344" s="14">
        <f>1-(V$4/(3*F_GAMMA*V343))</f>
        <v>0.85451770560071449</v>
      </c>
    </row>
    <row r="345" spans="1:22" ht="14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"/>
      <c r="N345" s="1"/>
      <c r="O345" s="1"/>
      <c r="P345" s="2" t="s">
        <v>79</v>
      </c>
      <c r="Q345" s="22">
        <v>7</v>
      </c>
      <c r="R345" s="1"/>
      <c r="S345" s="14">
        <f>(Q/(N_9*S342*P_1*S344))*SQRT(M*T_abs*Z/x)</f>
        <v>13.364357592271707</v>
      </c>
      <c r="T345" s="14">
        <f>(E$2/(N_9*T342*E$3*T344))*SQRT(M*T$6*E$8/T$4)</f>
        <v>16.023750456959039</v>
      </c>
      <c r="U345" s="14">
        <f>(F$2/(N_9*U342*F$3*U344))*SQRT(M*U$6*F$8/U$4)</f>
        <v>18.937965169968667</v>
      </c>
      <c r="V345" s="14">
        <f>(G$2/(N_9*V342*G$3*V344))*SQRT(M*V$6*G$8/V$4)</f>
        <v>22.198094396880144</v>
      </c>
    </row>
    <row r="346" spans="1:22" ht="14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"/>
      <c r="N346" s="1"/>
      <c r="O346" s="1"/>
      <c r="P346" s="2" t="s">
        <v>82</v>
      </c>
      <c r="Q346" s="22">
        <v>7</v>
      </c>
      <c r="R346" s="1"/>
      <c r="S346" s="14">
        <f>(Q/(0.667*N_9*S342*P_1))*SQRT(M*T_abs*Z/(S347))</f>
        <v>11.55120895031154</v>
      </c>
      <c r="T346" s="14">
        <f>(E$2/(0.667*N_9*T342*E$3))*SQRT(M*T$6*E$8/(T347))</f>
        <v>13.767879225034299</v>
      </c>
      <c r="U346" s="14">
        <f>(F$2/(0.667*N_9*U342*F$3))*SQRT(M*U$6*F$8/(U347))</f>
        <v>16.158665537400744</v>
      </c>
      <c r="V346" s="14">
        <f>(G$2/(0.667*N_9*V342*G$3))*SQRT(M*V$6*G$8/(V347))</f>
        <v>18.787830088786226</v>
      </c>
    </row>
    <row r="347" spans="1:22" ht="15.7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"/>
      <c r="N347" s="1"/>
      <c r="O347" s="1"/>
      <c r="P347" s="2" t="s">
        <v>101</v>
      </c>
      <c r="Q347" s="22">
        <v>10</v>
      </c>
      <c r="R347" s="1"/>
      <c r="S347" s="14">
        <f>F_GAMMA*S343</f>
        <v>0.53676648747589473</v>
      </c>
      <c r="T347" s="14">
        <f>F_GAMMA*T343</f>
        <v>0.54686701007492577</v>
      </c>
      <c r="U347" s="14">
        <f>F_GAMMA*U343</f>
        <v>0.55882960424587891</v>
      </c>
      <c r="V347" s="14">
        <f>F_GAMMA*V343</f>
        <v>0.57280738991247715</v>
      </c>
    </row>
    <row r="348" spans="1:22" ht="14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"/>
      <c r="N348" s="1"/>
      <c r="O348" s="1"/>
      <c r="P348" s="2" t="s">
        <v>43</v>
      </c>
      <c r="Q348" s="24"/>
      <c r="R348" s="1"/>
      <c r="S348" s="14">
        <f>IF(x&lt;S347,S345,S346)</f>
        <v>13.364357592271707</v>
      </c>
      <c r="T348" s="14">
        <f>IF(T$4&lt;T347,T345,T346)</f>
        <v>16.023750456959039</v>
      </c>
      <c r="U348" s="14">
        <f>IF(U$4&lt;U347,U345,U346)</f>
        <v>18.937965169968667</v>
      </c>
      <c r="V348" s="14">
        <f>IF(V$4&lt;V347,V345,V346)</f>
        <v>22.198094396880144</v>
      </c>
    </row>
    <row r="349" spans="1:22" ht="14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"/>
      <c r="N349" s="1"/>
      <c r="O349" s="1"/>
      <c r="P349" s="1"/>
      <c r="Q349" s="1"/>
      <c r="R349" s="1"/>
      <c r="S349" s="12"/>
      <c r="T349" s="12"/>
      <c r="U349" s="12"/>
      <c r="V349" s="12"/>
    </row>
    <row r="350" spans="1:22" ht="1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"/>
      <c r="N350" s="1"/>
      <c r="O350" s="1"/>
      <c r="P350" s="2" t="s">
        <v>69</v>
      </c>
      <c r="Q350" s="23"/>
      <c r="R350" s="1"/>
      <c r="S350" s="14">
        <f>S348</f>
        <v>13.364357592271707</v>
      </c>
      <c r="T350" s="14">
        <f>T348</f>
        <v>16.023750456959039</v>
      </c>
      <c r="U350" s="14">
        <f>U348</f>
        <v>18.937965169968667</v>
      </c>
      <c r="V350" s="14">
        <f>V348</f>
        <v>22.198094396880144</v>
      </c>
    </row>
    <row r="351" spans="1:22" ht="14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"/>
      <c r="N351" s="1"/>
      <c r="O351" s="1"/>
      <c r="P351" s="2" t="s">
        <v>71</v>
      </c>
      <c r="Q351" s="12">
        <v>15</v>
      </c>
      <c r="R351" s="1"/>
      <c r="S351" s="14">
        <f>1/(SQRT(1+(SIGMA_ZETA/N_2)*(S350/d^2)^2))</f>
        <v>0.9247672994686954</v>
      </c>
      <c r="T351" s="14">
        <f>1/(SQRT(1+(SIGMA_ZETA/N_2)*(T350/d^2)^2))</f>
        <v>0.89679149381740486</v>
      </c>
      <c r="U351" s="14">
        <f>1/(SQRT(1+(SIGMA_ZETA/N_2)*(U350/d^2)^2))</f>
        <v>0.86386552625394664</v>
      </c>
      <c r="V351" s="14">
        <f>1/(SQRT(1+(SIGMA_ZETA/N_2)*(V350/d^2)^2))</f>
        <v>0.82558715985881526</v>
      </c>
    </row>
    <row r="352" spans="1:22" ht="14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"/>
      <c r="N352" s="1"/>
      <c r="O352" s="1"/>
      <c r="P352" s="2" t="s">
        <v>75</v>
      </c>
      <c r="Q352" s="22">
        <v>22</v>
      </c>
      <c r="R352" s="1"/>
      <c r="S352" s="14">
        <f>(x_T/S351^2)/(1+(x_T*SIGMA_ZETA_1/N_5)*(S350/d^2)^2)</f>
        <v>0.53676648747589473</v>
      </c>
      <c r="T352" s="14">
        <f>(E$9/T351^2)/(1+(E$9*SIGMA_ZETA_1/N_5)*(T350/d^2)^2)</f>
        <v>0.54686701007492577</v>
      </c>
      <c r="U352" s="14">
        <f>(F$9/U351^2)/(1+(F$9*SIGMA_ZETA_1/N_5)*(U350/d^2)^2)</f>
        <v>0.55882960424587891</v>
      </c>
      <c r="V352" s="14">
        <f>(G$9/V351^2)/(1+(G$9*SIGMA_ZETA_1/N_5)*(V350/d^2)^2)</f>
        <v>0.57280738991247759</v>
      </c>
    </row>
    <row r="353" spans="1:22" ht="14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"/>
      <c r="N353" s="1"/>
      <c r="O353" s="1"/>
      <c r="P353" s="2" t="s">
        <v>31</v>
      </c>
      <c r="Q353" s="12">
        <v>12</v>
      </c>
      <c r="R353" s="2"/>
      <c r="S353" s="14">
        <f>1-(x/(3*F_GAMMA*S352))</f>
        <v>0.84474937374499248</v>
      </c>
      <c r="T353" s="14">
        <f>1-(T$4/(3*F_GAMMA*T352))</f>
        <v>0.84761682127814608</v>
      </c>
      <c r="U353" s="14">
        <f>1-(U$4/(3*F_GAMMA*U352))</f>
        <v>0.8508788140424508</v>
      </c>
      <c r="V353" s="14">
        <f>1-(V$4/(3*F_GAMMA*V352))</f>
        <v>0.85451770560071461</v>
      </c>
    </row>
    <row r="354" spans="1:22" ht="14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"/>
      <c r="N354" s="1"/>
      <c r="O354" s="1"/>
      <c r="P354" s="2" t="s">
        <v>79</v>
      </c>
      <c r="Q354" s="22">
        <v>7</v>
      </c>
      <c r="R354" s="1"/>
      <c r="S354" s="14">
        <f>(Q/(N_9*S351*P_1*S353))*SQRT(M*T_abs*Z/x)</f>
        <v>13.364357592271707</v>
      </c>
      <c r="T354" s="14">
        <f>(E$2/(N_9*T351*E$3*T353))*SQRT(M*T$6*E$8/T$4)</f>
        <v>16.023750456959039</v>
      </c>
      <c r="U354" s="14">
        <f>(F$2/(N_9*U351*F$3*U353))*SQRT(M*U$6*F$8/U$4)</f>
        <v>18.937965169968667</v>
      </c>
      <c r="V354" s="14">
        <f>(G$2/(N_9*V351*G$3*V353))*SQRT(M*V$6*G$8/V$4)</f>
        <v>22.198094396880141</v>
      </c>
    </row>
    <row r="355" spans="1:22" ht="14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"/>
      <c r="N355" s="1"/>
      <c r="O355" s="1"/>
      <c r="P355" s="2" t="s">
        <v>82</v>
      </c>
      <c r="Q355" s="22">
        <v>7</v>
      </c>
      <c r="R355" s="1"/>
      <c r="S355" s="14">
        <f>(Q/(0.667*N_9*S351*P_1))*SQRT(M*T_abs*Z/(S356))</f>
        <v>11.55120895031154</v>
      </c>
      <c r="T355" s="14">
        <f>(E$2/(0.667*N_9*T351*E$3))*SQRT(M*T$6*E$8/(T356))</f>
        <v>13.767879225034299</v>
      </c>
      <c r="U355" s="14">
        <f>(F$2/(0.667*N_9*U351*F$3))*SQRT(M*U$6*F$8/(U356))</f>
        <v>16.158665537400744</v>
      </c>
      <c r="V355" s="14">
        <f>(G$2/(0.667*N_9*V351*G$3))*SQRT(M*V$6*G$8/(V356))</f>
        <v>18.787830088786222</v>
      </c>
    </row>
    <row r="356" spans="1:22" ht="15.7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"/>
      <c r="N356" s="1"/>
      <c r="O356" s="1"/>
      <c r="P356" s="2" t="s">
        <v>101</v>
      </c>
      <c r="Q356" s="22">
        <v>10</v>
      </c>
      <c r="R356" s="1"/>
      <c r="S356" s="14">
        <f>F_GAMMA*S352</f>
        <v>0.53676648747589473</v>
      </c>
      <c r="T356" s="14">
        <f>F_GAMMA*T352</f>
        <v>0.54686701007492577</v>
      </c>
      <c r="U356" s="14">
        <f>F_GAMMA*U352</f>
        <v>0.55882960424587891</v>
      </c>
      <c r="V356" s="14">
        <f>F_GAMMA*V352</f>
        <v>0.57280738991247759</v>
      </c>
    </row>
    <row r="357" spans="1:22" ht="14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"/>
      <c r="N357" s="1"/>
      <c r="O357" s="1"/>
      <c r="P357" s="2" t="s">
        <v>43</v>
      </c>
      <c r="Q357" s="24"/>
      <c r="R357" s="1"/>
      <c r="S357" s="14">
        <f>IF(x&lt;S356,S354,S355)</f>
        <v>13.364357592271707</v>
      </c>
      <c r="T357" s="14">
        <f>IF(T$4&lt;T356,T354,T355)</f>
        <v>16.023750456959039</v>
      </c>
      <c r="U357" s="14">
        <f>IF(U$4&lt;U356,U354,U355)</f>
        <v>18.937965169968667</v>
      </c>
      <c r="V357" s="14">
        <f>IF(V$4&lt;V356,V354,V355)</f>
        <v>22.198094396880141</v>
      </c>
    </row>
    <row r="358" spans="1:22" ht="14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"/>
      <c r="N358" s="1"/>
      <c r="O358" s="1"/>
      <c r="P358" s="1"/>
      <c r="Q358" s="1"/>
      <c r="R358" s="1"/>
      <c r="S358" s="12"/>
      <c r="T358" s="12"/>
      <c r="U358" s="12"/>
      <c r="V358" s="12"/>
    </row>
    <row r="359" spans="1:22" ht="1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"/>
      <c r="N359" s="1"/>
      <c r="O359" s="1"/>
      <c r="P359" s="2" t="s">
        <v>69</v>
      </c>
      <c r="Q359" s="23"/>
      <c r="R359" s="1"/>
      <c r="S359" s="14">
        <f>S357</f>
        <v>13.364357592271707</v>
      </c>
      <c r="T359" s="14">
        <f>T357</f>
        <v>16.023750456959039</v>
      </c>
      <c r="U359" s="14">
        <f>U357</f>
        <v>18.937965169968667</v>
      </c>
      <c r="V359" s="14">
        <f>V357</f>
        <v>22.198094396880141</v>
      </c>
    </row>
    <row r="360" spans="1:22" ht="14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"/>
      <c r="N360" s="1"/>
      <c r="O360" s="1"/>
      <c r="P360" s="2" t="s">
        <v>71</v>
      </c>
      <c r="Q360" s="12">
        <v>15</v>
      </c>
      <c r="R360" s="1"/>
      <c r="S360" s="14">
        <f>1/(SQRT(1+(SIGMA_ZETA/N_2)*(S359/d^2)^2))</f>
        <v>0.9247672994686954</v>
      </c>
      <c r="T360" s="14">
        <f>1/(SQRT(1+(SIGMA_ZETA/N_2)*(T359/d^2)^2))</f>
        <v>0.89679149381740486</v>
      </c>
      <c r="U360" s="14">
        <f>1/(SQRT(1+(SIGMA_ZETA/N_2)*(U359/d^2)^2))</f>
        <v>0.86386552625394664</v>
      </c>
      <c r="V360" s="14">
        <f>1/(SQRT(1+(SIGMA_ZETA/N_2)*(V359/d^2)^2))</f>
        <v>0.82558715985881548</v>
      </c>
    </row>
    <row r="361" spans="1:22" ht="14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"/>
      <c r="N361" s="1"/>
      <c r="O361" s="1"/>
      <c r="P361" s="2" t="s">
        <v>75</v>
      </c>
      <c r="Q361" s="22">
        <v>22</v>
      </c>
      <c r="R361" s="1"/>
      <c r="S361" s="14">
        <f>(x_T/S360^2)/(1+(x_T*SIGMA_ZETA_1/N_5)*(S359/d^2)^2)</f>
        <v>0.53676648747589473</v>
      </c>
      <c r="T361" s="14">
        <f>(E$9/T360^2)/(1+(E$9*SIGMA_ZETA_1/N_5)*(T359/d^2)^2)</f>
        <v>0.54686701007492577</v>
      </c>
      <c r="U361" s="14">
        <f>(F$9/U360^2)/(1+(F$9*SIGMA_ZETA_1/N_5)*(U359/d^2)^2)</f>
        <v>0.55882960424587891</v>
      </c>
      <c r="V361" s="14">
        <f>(G$9/V360^2)/(1+(G$9*SIGMA_ZETA_1/N_5)*(V359/d^2)^2)</f>
        <v>0.57280738991247715</v>
      </c>
    </row>
    <row r="362" spans="1:22" ht="14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"/>
      <c r="N362" s="1"/>
      <c r="O362" s="1"/>
      <c r="P362" s="2" t="s">
        <v>31</v>
      </c>
      <c r="Q362" s="12">
        <v>12</v>
      </c>
      <c r="R362" s="2"/>
      <c r="S362" s="14">
        <f>1-(x/(3*F_GAMMA*S361))</f>
        <v>0.84474937374499248</v>
      </c>
      <c r="T362" s="14">
        <f>1-(T$4/(3*F_GAMMA*T361))</f>
        <v>0.84761682127814608</v>
      </c>
      <c r="U362" s="14">
        <f>1-(U$4/(3*F_GAMMA*U361))</f>
        <v>0.8508788140424508</v>
      </c>
      <c r="V362" s="14">
        <f>1-(V$4/(3*F_GAMMA*V361))</f>
        <v>0.85451770560071449</v>
      </c>
    </row>
    <row r="363" spans="1:22" ht="14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"/>
      <c r="N363" s="1"/>
      <c r="O363" s="1"/>
      <c r="P363" s="2" t="s">
        <v>79</v>
      </c>
      <c r="Q363" s="22">
        <v>7</v>
      </c>
      <c r="R363" s="1"/>
      <c r="S363" s="14">
        <f>(Q/(N_9*S360*P_1*S362))*SQRT(M*T_abs*Z/x)</f>
        <v>13.364357592271707</v>
      </c>
      <c r="T363" s="14">
        <f>(E$2/(N_9*T360*E$3*T362))*SQRT(M*T$6*E$8/T$4)</f>
        <v>16.023750456959039</v>
      </c>
      <c r="U363" s="14">
        <f>(F$2/(N_9*U360*F$3*U362))*SQRT(M*U$6*F$8/U$4)</f>
        <v>18.937965169968667</v>
      </c>
      <c r="V363" s="14">
        <f>(G$2/(N_9*V360*G$3*V362))*SQRT(M*V$6*G$8/V$4)</f>
        <v>22.198094396880144</v>
      </c>
    </row>
    <row r="364" spans="1:22" ht="14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"/>
      <c r="N364" s="1"/>
      <c r="O364" s="1"/>
      <c r="P364" s="2" t="s">
        <v>82</v>
      </c>
      <c r="Q364" s="22">
        <v>7</v>
      </c>
      <c r="R364" s="1"/>
      <c r="S364" s="14">
        <f>(Q/(0.667*N_9*S360*P_1))*SQRT(M*T_abs*Z/(S365))</f>
        <v>11.55120895031154</v>
      </c>
      <c r="T364" s="14">
        <f>(E$2/(0.667*N_9*T360*E$3))*SQRT(M*T$6*E$8/(T365))</f>
        <v>13.767879225034299</v>
      </c>
      <c r="U364" s="14">
        <f>(F$2/(0.667*N_9*U360*F$3))*SQRT(M*U$6*F$8/(U365))</f>
        <v>16.158665537400744</v>
      </c>
      <c r="V364" s="14">
        <f>(G$2/(0.667*N_9*V360*G$3))*SQRT(M*V$6*G$8/(V365))</f>
        <v>18.787830088786226</v>
      </c>
    </row>
    <row r="365" spans="1:22" ht="15.7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"/>
      <c r="N365" s="1"/>
      <c r="O365" s="1"/>
      <c r="P365" s="2" t="s">
        <v>101</v>
      </c>
      <c r="Q365" s="22">
        <v>10</v>
      </c>
      <c r="R365" s="1"/>
      <c r="S365" s="14">
        <f>F_GAMMA*S361</f>
        <v>0.53676648747589473</v>
      </c>
      <c r="T365" s="14">
        <f>F_GAMMA*T361</f>
        <v>0.54686701007492577</v>
      </c>
      <c r="U365" s="14">
        <f>F_GAMMA*U361</f>
        <v>0.55882960424587891</v>
      </c>
      <c r="V365" s="14">
        <f>F_GAMMA*V361</f>
        <v>0.57280738991247715</v>
      </c>
    </row>
    <row r="366" spans="1:22" ht="14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"/>
      <c r="N366" s="1"/>
      <c r="O366" s="1"/>
      <c r="P366" s="2" t="s">
        <v>43</v>
      </c>
      <c r="Q366" s="24"/>
      <c r="R366" s="1"/>
      <c r="S366" s="14">
        <f>IF(x&lt;S365,S363,S364)</f>
        <v>13.364357592271707</v>
      </c>
      <c r="T366" s="14">
        <f>IF(T$4&lt;T365,T363,T364)</f>
        <v>16.023750456959039</v>
      </c>
      <c r="U366" s="14">
        <f>IF(U$4&lt;U365,U363,U364)</f>
        <v>18.937965169968667</v>
      </c>
      <c r="V366" s="14">
        <f>IF(V$4&lt;V365,V363,V364)</f>
        <v>22.198094396880144</v>
      </c>
    </row>
    <row r="367" spans="1:22" ht="14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"/>
      <c r="N367" s="1"/>
      <c r="O367" s="1"/>
      <c r="P367" s="1"/>
      <c r="Q367" s="1"/>
      <c r="R367" s="1"/>
      <c r="S367" s="12"/>
      <c r="T367" s="12"/>
      <c r="U367" s="12"/>
      <c r="V367" s="12"/>
    </row>
    <row r="368" spans="1:22" ht="1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"/>
      <c r="N368" s="1"/>
      <c r="O368" s="1"/>
      <c r="P368" s="2" t="s">
        <v>69</v>
      </c>
      <c r="Q368" s="23"/>
      <c r="R368" s="1"/>
      <c r="S368" s="14">
        <f>S366</f>
        <v>13.364357592271707</v>
      </c>
      <c r="T368" s="14">
        <f>T366</f>
        <v>16.023750456959039</v>
      </c>
      <c r="U368" s="14">
        <f>U366</f>
        <v>18.937965169968667</v>
      </c>
      <c r="V368" s="14">
        <f>V366</f>
        <v>22.198094396880144</v>
      </c>
    </row>
    <row r="369" spans="16:22">
      <c r="P369" s="2" t="s">
        <v>71</v>
      </c>
      <c r="Q369" s="12">
        <v>15</v>
      </c>
      <c r="R369" s="1"/>
      <c r="S369" s="14">
        <f>1/(SQRT(1+(SIGMA_ZETA/N_2)*(S368/d^2)^2))</f>
        <v>0.9247672994686954</v>
      </c>
      <c r="T369" s="14">
        <f>1/(SQRT(1+(SIGMA_ZETA/N_2)*(T368/d^2)^2))</f>
        <v>0.89679149381740486</v>
      </c>
      <c r="U369" s="14">
        <f>1/(SQRT(1+(SIGMA_ZETA/N_2)*(U368/d^2)^2))</f>
        <v>0.86386552625394664</v>
      </c>
      <c r="V369" s="14">
        <f>1/(SQRT(1+(SIGMA_ZETA/N_2)*(V368/d^2)^2))</f>
        <v>0.82558715985881526</v>
      </c>
    </row>
    <row r="370" spans="16:22">
      <c r="P370" s="2" t="s">
        <v>75</v>
      </c>
      <c r="Q370" s="22">
        <v>22</v>
      </c>
      <c r="R370" s="1"/>
      <c r="S370" s="14">
        <f>(x_T/S369^2)/(1+(x_T*SIGMA_ZETA_1/N_5)*(S368/d^2)^2)</f>
        <v>0.53676648747589473</v>
      </c>
      <c r="T370" s="14">
        <f>(E$9/T369^2)/(1+(E$9*SIGMA_ZETA_1/N_5)*(T368/d^2)^2)</f>
        <v>0.54686701007492577</v>
      </c>
      <c r="U370" s="14">
        <f>(F$9/U369^2)/(1+(F$9*SIGMA_ZETA_1/N_5)*(U368/d^2)^2)</f>
        <v>0.55882960424587891</v>
      </c>
      <c r="V370" s="14">
        <f>(G$9/V369^2)/(1+(G$9*SIGMA_ZETA_1/N_5)*(V368/d^2)^2)</f>
        <v>0.57280738991247759</v>
      </c>
    </row>
    <row r="371" spans="16:22">
      <c r="P371" s="2" t="s">
        <v>31</v>
      </c>
      <c r="Q371" s="12">
        <v>12</v>
      </c>
      <c r="R371" s="2"/>
      <c r="S371" s="14">
        <f>1-(x/(3*F_GAMMA*S370))</f>
        <v>0.84474937374499248</v>
      </c>
      <c r="T371" s="14">
        <f>1-(T$4/(3*F_GAMMA*T370))</f>
        <v>0.84761682127814608</v>
      </c>
      <c r="U371" s="14">
        <f>1-(U$4/(3*F_GAMMA*U370))</f>
        <v>0.8508788140424508</v>
      </c>
      <c r="V371" s="14">
        <f>1-(V$4/(3*F_GAMMA*V370))</f>
        <v>0.85451770560071461</v>
      </c>
    </row>
    <row r="372" spans="16:22">
      <c r="P372" s="2" t="s">
        <v>79</v>
      </c>
      <c r="Q372" s="22">
        <v>7</v>
      </c>
      <c r="R372" s="1"/>
      <c r="S372" s="14">
        <f>(Q/(N_9*S369*P_1*S371))*SQRT(M*T_abs*Z/x)</f>
        <v>13.364357592271707</v>
      </c>
      <c r="T372" s="14">
        <f>(E$2/(N_9*T369*E$3*T371))*SQRT(M*T$6*E$8/T$4)</f>
        <v>16.023750456959039</v>
      </c>
      <c r="U372" s="14">
        <f>(F$2/(N_9*U369*F$3*U371))*SQRT(M*U$6*F$8/U$4)</f>
        <v>18.937965169968667</v>
      </c>
      <c r="V372" s="14">
        <f>(G$2/(N_9*V369*G$3*V371))*SQRT(M*V$6*G$8/V$4)</f>
        <v>22.198094396880141</v>
      </c>
    </row>
    <row r="373" spans="16:22">
      <c r="P373" s="2" t="s">
        <v>82</v>
      </c>
      <c r="Q373" s="22">
        <v>7</v>
      </c>
      <c r="R373" s="1"/>
      <c r="S373" s="14">
        <f>(Q/(0.667*N_9*S369*P_1))*SQRT(M*T_abs*Z/(S374))</f>
        <v>11.55120895031154</v>
      </c>
      <c r="T373" s="14">
        <f>(E$2/(0.667*N_9*T369*E$3))*SQRT(M*T$6*E$8/(T374))</f>
        <v>13.767879225034299</v>
      </c>
      <c r="U373" s="14">
        <f>(F$2/(0.667*N_9*U369*F$3))*SQRT(M*U$6*F$8/(U374))</f>
        <v>16.158665537400744</v>
      </c>
      <c r="V373" s="14">
        <f>(G$2/(0.667*N_9*V369*G$3))*SQRT(M*V$6*G$8/(V374))</f>
        <v>18.787830088786222</v>
      </c>
    </row>
    <row r="374" spans="16:22" ht="15.75">
      <c r="P374" s="2" t="s">
        <v>101</v>
      </c>
      <c r="Q374" s="22">
        <v>10</v>
      </c>
      <c r="R374" s="1"/>
      <c r="S374" s="14">
        <f>F_GAMMA*S370</f>
        <v>0.53676648747589473</v>
      </c>
      <c r="T374" s="14">
        <f>F_GAMMA*T370</f>
        <v>0.54686701007492577</v>
      </c>
      <c r="U374" s="14">
        <f>F_GAMMA*U370</f>
        <v>0.55882960424587891</v>
      </c>
      <c r="V374" s="14">
        <f>F_GAMMA*V370</f>
        <v>0.57280738991247759</v>
      </c>
    </row>
    <row r="375" spans="16:22">
      <c r="P375" s="2" t="s">
        <v>43</v>
      </c>
      <c r="Q375" s="24"/>
      <c r="R375" s="1"/>
      <c r="S375" s="14">
        <f>IF(x&lt;S374,S372,S373)</f>
        <v>13.364357592271707</v>
      </c>
      <c r="T375" s="14">
        <f>IF(T$4&lt;T374,T372,T373)</f>
        <v>16.023750456959039</v>
      </c>
      <c r="U375" s="14">
        <f>IF(U$4&lt;U374,U372,U373)</f>
        <v>18.937965169968667</v>
      </c>
      <c r="V375" s="14">
        <f>IF(V$4&lt;V374,V372,V373)</f>
        <v>22.198094396880141</v>
      </c>
    </row>
    <row r="376" spans="16:22">
      <c r="P376" s="1"/>
      <c r="Q376" s="1"/>
      <c r="R376" s="1"/>
      <c r="S376" s="12"/>
      <c r="T376" s="12"/>
      <c r="U376" s="12"/>
      <c r="V376" s="12"/>
    </row>
    <row r="377" spans="16:22" ht="15">
      <c r="P377" s="2" t="s">
        <v>69</v>
      </c>
      <c r="Q377" s="23"/>
      <c r="R377" s="1"/>
      <c r="S377" s="14">
        <f>S375</f>
        <v>13.364357592271707</v>
      </c>
      <c r="T377" s="14">
        <f>T375</f>
        <v>16.023750456959039</v>
      </c>
      <c r="U377" s="14">
        <f>U375</f>
        <v>18.937965169968667</v>
      </c>
      <c r="V377" s="14">
        <f>V375</f>
        <v>22.198094396880141</v>
      </c>
    </row>
    <row r="378" spans="16:22">
      <c r="P378" s="2" t="s">
        <v>71</v>
      </c>
      <c r="Q378" s="12">
        <v>15</v>
      </c>
      <c r="R378" s="1"/>
      <c r="S378" s="14">
        <f>1/(SQRT(1+(SIGMA_ZETA/N_2)*(S377/d^2)^2))</f>
        <v>0.9247672994686954</v>
      </c>
      <c r="T378" s="14">
        <f>1/(SQRT(1+(SIGMA_ZETA/N_2)*(T377/d^2)^2))</f>
        <v>0.89679149381740486</v>
      </c>
      <c r="U378" s="14">
        <f>1/(SQRT(1+(SIGMA_ZETA/N_2)*(U377/d^2)^2))</f>
        <v>0.86386552625394664</v>
      </c>
      <c r="V378" s="14">
        <f>1/(SQRT(1+(SIGMA_ZETA/N_2)*(V377/d^2)^2))</f>
        <v>0.82558715985881548</v>
      </c>
    </row>
    <row r="379" spans="16:22">
      <c r="P379" s="2" t="s">
        <v>75</v>
      </c>
      <c r="Q379" s="22">
        <v>22</v>
      </c>
      <c r="R379" s="1"/>
      <c r="S379" s="14">
        <f>(x_T/S378^2)/(1+(x_T*SIGMA_ZETA_1/N_5)*(S377/d^2)^2)</f>
        <v>0.53676648747589473</v>
      </c>
      <c r="T379" s="14">
        <f>(E$9/T378^2)/(1+(E$9*SIGMA_ZETA_1/N_5)*(T377/d^2)^2)</f>
        <v>0.54686701007492577</v>
      </c>
      <c r="U379" s="14">
        <f>(F$9/U378^2)/(1+(F$9*SIGMA_ZETA_1/N_5)*(U377/d^2)^2)</f>
        <v>0.55882960424587891</v>
      </c>
      <c r="V379" s="14">
        <f>(G$9/V378^2)/(1+(G$9*SIGMA_ZETA_1/N_5)*(V377/d^2)^2)</f>
        <v>0.57280738991247715</v>
      </c>
    </row>
    <row r="380" spans="16:22">
      <c r="P380" s="2" t="s">
        <v>31</v>
      </c>
      <c r="Q380" s="12">
        <v>12</v>
      </c>
      <c r="R380" s="2"/>
      <c r="S380" s="14">
        <f>1-(x/(3*F_GAMMA*S379))</f>
        <v>0.84474937374499248</v>
      </c>
      <c r="T380" s="14">
        <f>1-(T$4/(3*F_GAMMA*T379))</f>
        <v>0.84761682127814608</v>
      </c>
      <c r="U380" s="14">
        <f>1-(U$4/(3*F_GAMMA*U379))</f>
        <v>0.8508788140424508</v>
      </c>
      <c r="V380" s="14">
        <f>1-(V$4/(3*F_GAMMA*V379))</f>
        <v>0.85451770560071449</v>
      </c>
    </row>
    <row r="381" spans="16:22">
      <c r="P381" s="2" t="s">
        <v>79</v>
      </c>
      <c r="Q381" s="22">
        <v>7</v>
      </c>
      <c r="R381" s="1"/>
      <c r="S381" s="14">
        <f>(Q/(N_9*S378*P_1*S380))*SQRT(M*T_abs*Z/x)</f>
        <v>13.364357592271707</v>
      </c>
      <c r="T381" s="14">
        <f>(E$2/(N_9*T378*E$3*T380))*SQRT(M*T$6*E$8/T$4)</f>
        <v>16.023750456959039</v>
      </c>
      <c r="U381" s="14">
        <f>(F$2/(N_9*U378*F$3*U380))*SQRT(M*U$6*F$8/U$4)</f>
        <v>18.937965169968667</v>
      </c>
      <c r="V381" s="14">
        <f>(G$2/(N_9*V378*G$3*V380))*SQRT(M*V$6*G$8/V$4)</f>
        <v>22.198094396880144</v>
      </c>
    </row>
    <row r="382" spans="16:22">
      <c r="P382" s="2" t="s">
        <v>82</v>
      </c>
      <c r="Q382" s="22">
        <v>7</v>
      </c>
      <c r="R382" s="1"/>
      <c r="S382" s="14">
        <f>(Q/(0.667*N_9*S378*P_1))*SQRT(M*T_abs*Z/(S383))</f>
        <v>11.55120895031154</v>
      </c>
      <c r="T382" s="14">
        <f>(E$2/(0.667*N_9*T378*E$3))*SQRT(M*T$6*E$8/(T383))</f>
        <v>13.767879225034299</v>
      </c>
      <c r="U382" s="14">
        <f>(F$2/(0.667*N_9*U378*F$3))*SQRT(M*U$6*F$8/(U383))</f>
        <v>16.158665537400744</v>
      </c>
      <c r="V382" s="14">
        <f>(G$2/(0.667*N_9*V378*G$3))*SQRT(M*V$6*G$8/(V383))</f>
        <v>18.787830088786226</v>
      </c>
    </row>
    <row r="383" spans="16:22" ht="15.75">
      <c r="P383" s="2" t="s">
        <v>101</v>
      </c>
      <c r="Q383" s="22">
        <v>10</v>
      </c>
      <c r="R383" s="1"/>
      <c r="S383" s="14">
        <f>F_GAMMA*S379</f>
        <v>0.53676648747589473</v>
      </c>
      <c r="T383" s="14">
        <f>F_GAMMA*T379</f>
        <v>0.54686701007492577</v>
      </c>
      <c r="U383" s="14">
        <f>F_GAMMA*U379</f>
        <v>0.55882960424587891</v>
      </c>
      <c r="V383" s="14">
        <f>F_GAMMA*V379</f>
        <v>0.57280738991247715</v>
      </c>
    </row>
    <row r="384" spans="16:22">
      <c r="P384" s="2" t="s">
        <v>43</v>
      </c>
      <c r="Q384" s="9"/>
      <c r="R384" s="1"/>
      <c r="S384" s="14">
        <f>IF(x&lt;S383,S381,S382)</f>
        <v>13.364357592271707</v>
      </c>
      <c r="T384" s="14">
        <f>IF(T$4&lt;T383,T381,T382)</f>
        <v>16.023750456959039</v>
      </c>
      <c r="U384" s="14">
        <f>IF(U$4&lt;U383,U381,U382)</f>
        <v>18.937965169968667</v>
      </c>
      <c r="V384" s="14">
        <f>IF(V$4&lt;V383,V381,V382)</f>
        <v>22.198094396880144</v>
      </c>
    </row>
    <row r="386" spans="16:22">
      <c r="P386" s="30" t="s">
        <v>154</v>
      </c>
      <c r="Q386" s="12"/>
      <c r="R386" s="12"/>
      <c r="S386" s="12"/>
    </row>
    <row r="387" spans="16:22">
      <c r="P387" s="12" t="s">
        <v>115</v>
      </c>
      <c r="Q387" s="12"/>
      <c r="R387" s="14" t="s">
        <v>116</v>
      </c>
      <c r="S387" s="31">
        <f>C_</f>
        <v>13.364357592271707</v>
      </c>
      <c r="T387" s="31">
        <f>E15</f>
        <v>16.023750456959039</v>
      </c>
      <c r="U387" s="31">
        <f>F15</f>
        <v>18.937965169968667</v>
      </c>
      <c r="V387" s="31">
        <f>G15</f>
        <v>22.198094396880144</v>
      </c>
    </row>
    <row r="388" spans="16:22">
      <c r="P388" s="12" t="s">
        <v>71</v>
      </c>
      <c r="Q388" s="12">
        <v>15</v>
      </c>
      <c r="R388" s="12" t="s">
        <v>117</v>
      </c>
      <c r="S388" s="14">
        <f>1/(SQRT(1+(SIGMA_ZETA/N_2)*(Final_Calculated_C/d^2)^2))</f>
        <v>0.9247672994686954</v>
      </c>
      <c r="T388" s="14">
        <f>1/(SQRT(1+(SIGMA_ZETA/N_2)*(T387/d)^2))</f>
        <v>0.89679149381740486</v>
      </c>
      <c r="U388" s="14">
        <f>1/(SQRT(1+(SIGMA_ZETA/N_2)*(U387/d)^2))</f>
        <v>0.86386552625394664</v>
      </c>
      <c r="V388" s="14">
        <f>1/(SQRT(1+(SIGMA_ZETA/N_2)*(V387/d)^2))</f>
        <v>0.82558715985881526</v>
      </c>
    </row>
    <row r="389" spans="16:22" ht="15">
      <c r="P389" s="23" t="s">
        <v>118</v>
      </c>
      <c r="Q389" s="22">
        <v>22</v>
      </c>
      <c r="R389" s="1" t="s">
        <v>119</v>
      </c>
      <c r="S389" s="31">
        <f>(x_T/Final_F_P^2)/(1+(x_T*SIGMA_ZETA_1/N_5)*(Final_Calculated_C/d^2)^2)</f>
        <v>0.53676648747589473</v>
      </c>
      <c r="T389" s="31">
        <f>(E9/T388^2)/(1+(E9*SIGMA_ZETA_1/N_5)*(T387/d^2)^2)</f>
        <v>0.54686701007492577</v>
      </c>
      <c r="U389" s="31">
        <f>(F9/U388^2)/(1+(F9*SIGMA_ZETA_1/N_5)*(U387/d^2)^2)</f>
        <v>0.55882960424587891</v>
      </c>
      <c r="V389" s="31">
        <f>(G9/V388^2)/(1+(G9*SIGMA_ZETA_1/N_5)*(V387/d^2)^2)</f>
        <v>0.57280738991247759</v>
      </c>
    </row>
    <row r="390" spans="16:22">
      <c r="P390" s="12" t="s">
        <v>31</v>
      </c>
      <c r="Q390" s="12">
        <v>12</v>
      </c>
      <c r="R390" s="27" t="s">
        <v>120</v>
      </c>
      <c r="S390" s="31">
        <f>1-(x/(3*F_GAMMA*Final_x_TP))</f>
        <v>0.84474937374499248</v>
      </c>
      <c r="T390" s="31">
        <f>1-(T4/(3*T5*T389))</f>
        <v>0.84761682127814608</v>
      </c>
      <c r="U390" s="31">
        <f>1-(U4/(3*U5*U389))</f>
        <v>0.8508788140424508</v>
      </c>
      <c r="V390" s="31">
        <f>1-(V4/(3*V5*V389))</f>
        <v>0.85451770560071461</v>
      </c>
    </row>
    <row r="391" spans="16:22">
      <c r="P391" s="12" t="s">
        <v>121</v>
      </c>
      <c r="Q391" s="22">
        <v>7</v>
      </c>
      <c r="R391" s="12" t="s">
        <v>122</v>
      </c>
      <c r="S391" s="14">
        <f>Final_Calculated_C*N_9*Final_F_P*P_1*Final_Y_W_Reducers*SQRT(x/(M*T_abs*Z))</f>
        <v>29999.999999999996</v>
      </c>
      <c r="T391" s="14">
        <f>T387*N_9*T388*E3*T390*SQRT(T4/(M*T6*E8))</f>
        <v>34999.999999999993</v>
      </c>
      <c r="U391" s="14">
        <f>U387*N_9*U388*F3*U390*SQRT(U4/(M*U6*F8))</f>
        <v>40000.000000000007</v>
      </c>
      <c r="V391" s="14">
        <f>V387*N_9*V388*G3*V390*SQRT(V4/(M*V6*G8))</f>
        <v>45000</v>
      </c>
    </row>
    <row r="392" spans="16:22">
      <c r="P392" s="12" t="s">
        <v>123</v>
      </c>
      <c r="Q392" s="22">
        <v>7</v>
      </c>
      <c r="R392" s="12" t="s">
        <v>124</v>
      </c>
      <c r="S392" s="14">
        <f>Final_Calculated_C*0.667*N_9*Final_F_P*P_1*SQRT(Final_CH_x_W_Reducers/(M*T_abs*Z))</f>
        <v>34708.984097923181</v>
      </c>
      <c r="T392" s="14">
        <f>T387*0.667*N_9*T388*E3*SQRT(T393/(M*T6*E8))</f>
        <v>40734.760730163885</v>
      </c>
      <c r="U392" s="14">
        <f>U387*0.667*N_9*U388*F3*SQRT(U393/(M*U6*F8))</f>
        <v>46880.022675473978</v>
      </c>
      <c r="V392" s="14">
        <f>V387*0.667*N_9*V388*G3*SQRT(V393/(M*V6*G8))</f>
        <v>53168.154232766996</v>
      </c>
    </row>
    <row r="393" spans="16:22" ht="15.75">
      <c r="P393" s="12" t="s">
        <v>125</v>
      </c>
      <c r="Q393" s="22">
        <v>10</v>
      </c>
      <c r="R393" s="27" t="s">
        <v>126</v>
      </c>
      <c r="S393" s="31">
        <f>F_GAMMA*Final_x_TP</f>
        <v>0.53676648747589473</v>
      </c>
      <c r="T393" s="31">
        <f>T5*T389</f>
        <v>0.54686701007492577</v>
      </c>
      <c r="U393" s="31">
        <f>U5*U389</f>
        <v>0.55882960424587891</v>
      </c>
      <c r="V393" s="31">
        <f>V5*V389</f>
        <v>0.57280738991247759</v>
      </c>
    </row>
    <row r="394" spans="16:22">
      <c r="P394" s="12" t="s">
        <v>127</v>
      </c>
      <c r="Q394" s="1"/>
      <c r="R394" s="12" t="s">
        <v>128</v>
      </c>
      <c r="S394" s="31">
        <f>IF(x&lt;Final_CH_x_W_Reducers,Final_Flow_NonCh_W_Reducers,Final_Flow_Ch_W_Reducers)</f>
        <v>29999.999999999996</v>
      </c>
      <c r="T394" s="31">
        <f>IF(T4&lt;T393,T391,T392)</f>
        <v>34999.999999999993</v>
      </c>
      <c r="U394" s="31">
        <f>IF(U4&lt;U393,U391,U392)</f>
        <v>40000.000000000007</v>
      </c>
      <c r="V394" s="31">
        <f>IF(V4&lt;V393,V391,V392)</f>
        <v>45000</v>
      </c>
    </row>
    <row r="396" spans="16:22">
      <c r="P396" s="32" t="s">
        <v>129</v>
      </c>
      <c r="Q396" s="33"/>
      <c r="R396" s="1"/>
      <c r="S396" s="1"/>
    </row>
    <row r="397" spans="16:22">
      <c r="P397" s="1" t="s">
        <v>130</v>
      </c>
      <c r="Q397" s="1"/>
      <c r="R397" s="2" t="s">
        <v>88</v>
      </c>
      <c r="S397" s="5">
        <f>IF(FLAG_1=1,C_,C_*1.156)</f>
        <v>13.364357592271707</v>
      </c>
      <c r="T397" s="5">
        <f>IF(FLAG_1=1,E15,E15*1.156)</f>
        <v>16.023750456959039</v>
      </c>
      <c r="U397" s="5">
        <f>IF(FLAG_1=1,F15,F15*1.156)</f>
        <v>18.937965169968667</v>
      </c>
      <c r="V397" s="5">
        <f>IF(FLAG_1=1,G15,G15*1.156)</f>
        <v>22.198094396880144</v>
      </c>
    </row>
    <row r="398" spans="16:22">
      <c r="P398" s="27" t="s">
        <v>131</v>
      </c>
      <c r="Q398" s="33"/>
      <c r="R398" s="1" t="s">
        <v>89</v>
      </c>
      <c r="S398" s="31">
        <f>IF(FLAG_2=3,P_1*0.145,IF(FLAG_2=2,P_1*14.5,P_1))</f>
        <v>100</v>
      </c>
      <c r="T398" s="31">
        <f>IF(FLAG_2=3,E3*0.145,IF(FLAG_2=2,E3*14.5,E3))</f>
        <v>100</v>
      </c>
      <c r="U398" s="31">
        <f>IF(FLAG_2=3,F3*0.145,IF(FLAG_2=2,F3*14.5,F3))</f>
        <v>100</v>
      </c>
      <c r="V398" s="31">
        <f>IF(FLAG_2=3,G3*0.145,IF(FLAG_2=2,G3*14.5,G3))</f>
        <v>100</v>
      </c>
    </row>
    <row r="399" spans="16:22">
      <c r="P399" s="27" t="s">
        <v>132</v>
      </c>
      <c r="Q399" s="33"/>
      <c r="R399" s="1" t="s">
        <v>92</v>
      </c>
      <c r="S399" s="31">
        <f>IF(FLAG_2=1,T_abs,T_abs*1.8)</f>
        <v>560</v>
      </c>
      <c r="T399" s="31">
        <f>IF(FLAG_2=1,T6,T6*1.8)</f>
        <v>560</v>
      </c>
      <c r="U399" s="31">
        <f>IF(FLAG_2=1,U6,U6*1.8)</f>
        <v>560</v>
      </c>
      <c r="V399" s="31">
        <f>IF(FLAG_2=1,V6,V6*1.8)</f>
        <v>560</v>
      </c>
    </row>
    <row r="400" spans="16:22">
      <c r="P400" s="27" t="s">
        <v>133</v>
      </c>
      <c r="Q400" s="33"/>
      <c r="R400" s="27" t="s">
        <v>134</v>
      </c>
      <c r="S400" s="31">
        <f>(14.696*M)/(10.72*519.67)</f>
        <v>7.6423197959439818E-2</v>
      </c>
      <c r="T400" s="8" t="s">
        <v>21</v>
      </c>
      <c r="U400" s="8" t="s">
        <v>21</v>
      </c>
      <c r="V400" s="8" t="s">
        <v>21</v>
      </c>
    </row>
    <row r="401" spans="16:22">
      <c r="P401" s="27" t="s">
        <v>135</v>
      </c>
      <c r="Q401" s="33"/>
      <c r="R401" s="27"/>
      <c r="S401" s="31"/>
    </row>
    <row r="402" spans="16:22">
      <c r="P402" s="2" t="s">
        <v>136</v>
      </c>
      <c r="Q402" s="2"/>
      <c r="R402" s="2" t="s">
        <v>137</v>
      </c>
      <c r="S402" s="1">
        <v>0</v>
      </c>
      <c r="T402" s="1">
        <v>0</v>
      </c>
      <c r="U402" s="1">
        <v>0</v>
      </c>
      <c r="V402" s="1">
        <v>0</v>
      </c>
    </row>
    <row r="403" spans="16:22">
      <c r="P403" s="2" t="s">
        <v>138</v>
      </c>
      <c r="Q403" s="2"/>
      <c r="R403" s="2" t="s">
        <v>139</v>
      </c>
      <c r="S403" s="1">
        <v>-1</v>
      </c>
      <c r="T403" s="1">
        <v>-1</v>
      </c>
      <c r="U403" s="1">
        <v>-1</v>
      </c>
      <c r="V403" s="1">
        <v>-1</v>
      </c>
    </row>
    <row r="404" spans="16:22">
      <c r="P404" s="2" t="s">
        <v>140</v>
      </c>
      <c r="Q404" s="2"/>
      <c r="R404" s="2" t="s">
        <v>141</v>
      </c>
      <c r="S404" s="14">
        <f>IF(x&lt;0.41,7.32*x+1,4-5.93*(x-0.41))</f>
        <v>2.83</v>
      </c>
      <c r="T404" s="14">
        <f>IF(T4&lt;0.41,7.32*T4+1,4-5.93*(T4-0.41))</f>
        <v>2.83</v>
      </c>
      <c r="U404" s="14">
        <f t="shared" ref="U404:V404" si="0">IF(U4&lt;0.41,7.32*U4+1,4-5.93*(U4-0.41))</f>
        <v>2.83</v>
      </c>
      <c r="V404" s="14">
        <f t="shared" si="0"/>
        <v>2.83</v>
      </c>
    </row>
    <row r="405" spans="16:22">
      <c r="P405" s="2" t="s">
        <v>142</v>
      </c>
      <c r="Q405" s="2"/>
      <c r="R405" s="2" t="s">
        <v>143</v>
      </c>
      <c r="S405" s="1">
        <f>IF(x&lt;0.3,6.7*x,IF(x&lt;0.7,2,2-6.7*(x-0.7)))</f>
        <v>1.675</v>
      </c>
      <c r="T405" s="1">
        <f>IF(T4&lt;0.3,6.7*T4,IF(T4&lt;0.7,2,2-6.7*(T4-0.7)))</f>
        <v>1.675</v>
      </c>
      <c r="U405" s="1">
        <f t="shared" ref="U405:V405" si="1">IF(U4&lt;0.3,6.7*U4,IF(U4&lt;0.7,2,2-6.7*(U4-0.7)))</f>
        <v>1.675</v>
      </c>
      <c r="V405" s="1">
        <f t="shared" si="1"/>
        <v>1.675</v>
      </c>
    </row>
    <row r="406" spans="16:22">
      <c r="P406" s="2" t="s">
        <v>144</v>
      </c>
      <c r="Q406" s="2"/>
      <c r="R406" s="2" t="s">
        <v>145</v>
      </c>
      <c r="S406" s="1">
        <f>IF(x&lt;0.3,6.7*x,IF(x&lt;0.7,2,2-6.7*(x-0.7)))</f>
        <v>1.675</v>
      </c>
      <c r="T406" s="1">
        <f>IF(T4&lt;0.3,6.7*T4,IF(T4&lt;0.7,2,2-6.7*(T4-0.7)))</f>
        <v>1.675</v>
      </c>
      <c r="U406" s="1">
        <f t="shared" ref="U406:V406" si="2">IF(U4&lt;0.3,6.7*U4,IF(U4&lt;0.7,2,2-6.7*(U4-0.7)))</f>
        <v>1.675</v>
      </c>
      <c r="V406" s="1">
        <f t="shared" si="2"/>
        <v>1.675</v>
      </c>
    </row>
    <row r="407" spans="16:22">
      <c r="P407" s="2" t="s">
        <v>146</v>
      </c>
      <c r="Q407" s="2"/>
      <c r="R407" s="2" t="s">
        <v>147</v>
      </c>
      <c r="S407" s="5">
        <f>IF(VSC=4,DeltaLg_4,IF(VSC=3,DeltaLg_3,IF(VSC=2,DeltaLg_2,IF(VSC=1,DeltaLg_1,DeltaLg_0))))</f>
        <v>1.675</v>
      </c>
      <c r="T407" s="5">
        <f>IF(VSC=4,T406,IF(VSC=3,T405,IF(VSC=2,T404,IF(VSC=1,T403,T402))))</f>
        <v>1.675</v>
      </c>
      <c r="U407" s="5">
        <f>IF(VSC=4,U406,IF(VSC=3,U405,IF(VSC=2,U404,IF(VSC=1,U403,U402))))</f>
        <v>1.675</v>
      </c>
      <c r="V407" s="5">
        <f>IF(VSC=4,V406,IF(VSC=3,V405,IF(VSC=2,V404,IF(VSC=1,V403,V402))))</f>
        <v>1.675</v>
      </c>
    </row>
    <row r="408" spans="16:22">
      <c r="P408" s="2" t="s">
        <v>90</v>
      </c>
      <c r="Q408" s="9"/>
      <c r="R408" s="1" t="s">
        <v>91</v>
      </c>
      <c r="S408" s="31">
        <f>IF(FLAG_2=3,(P_1-DELTA_P)*0.145,IF(FLAG_2=2,(P_1-DELTA_P)*14.5,(P_1-DELTA_P)))</f>
        <v>75</v>
      </c>
      <c r="T408" s="31">
        <f>IF(FLAG_2=3,(E3-E5)*0.145,IF(FLAG_2=2,(E3-E5)*14.5,(E3-E5)))</f>
        <v>75</v>
      </c>
      <c r="U408" s="31">
        <f>IF(FLAG_2=3,(F3-F5)*0.145,IF(FLAG_2=2,(F3-F5)*14.5,(F3-F5)))</f>
        <v>75</v>
      </c>
      <c r="V408" s="31">
        <f>IF(FLAG_2=3,(G3-G5)*0.145,IF(FLAG_2=2,(G3-G5)*14.5,(G3-G5)))</f>
        <v>75</v>
      </c>
    </row>
    <row r="409" spans="16:22">
      <c r="P409" s="2" t="s">
        <v>148</v>
      </c>
      <c r="Q409" s="1"/>
      <c r="R409" s="2" t="s">
        <v>149</v>
      </c>
      <c r="S409" s="34">
        <f>IF(P_2_psia&lt;435,0,IF(P_2_psia&lt;798,-(P_2_psia-435)/36.3,-10))</f>
        <v>0</v>
      </c>
      <c r="T409" s="34">
        <f>IF(T408&lt;435,0,IF(T408&lt;798,-(T408-435)/36.3,-10))</f>
        <v>0</v>
      </c>
      <c r="U409" s="34">
        <f t="shared" ref="U409:V409" si="3">IF(U408&lt;435,0,IF(U408&lt;798,-(U408-435)/36.3,-10))</f>
        <v>0</v>
      </c>
      <c r="V409" s="34">
        <f t="shared" si="3"/>
        <v>0</v>
      </c>
    </row>
    <row r="410" spans="16:22">
      <c r="P410" s="27" t="s">
        <v>150</v>
      </c>
      <c r="Q410" s="33"/>
      <c r="R410" s="27" t="s">
        <v>151</v>
      </c>
      <c r="S410" s="31">
        <f>14*LOG(C_v)+18*LOG(P_1_psia)+5*LOG(T_1_degR)-5*LOG(RHO_n)+20*LOG(LOG(P_1_psia/P_2_psia))+22.8+DeltaLg+DeltaLp+DeltaLp2</f>
        <v>75.497029526908648</v>
      </c>
      <c r="T410" s="31">
        <f>14*LOG(T397)+18*LOG(T398)+5*LOG(T399)-5*LOG(RHO_n)+20*LOG(LOG(T398/T408))+22.8+T407+DeltaLp+T409</f>
        <v>76.600454721401121</v>
      </c>
      <c r="U410" s="31">
        <f>14*LOG(U397)+18*LOG(U398)+5*LOG(U399)-5*LOG(RHO_n)+20*LOG(LOG(U398/U408))+22.8+U407+DeltaLp+U409</f>
        <v>77.616422689070504</v>
      </c>
      <c r="V410" s="31">
        <f>14*LOG(V397)+18*LOG(V398)+5*LOG(V399)-5*LOG(RHO_n)+20*LOG(LOG(V398/V408))+22.8+V407+DeltaLp+V409</f>
        <v>78.582176014844919</v>
      </c>
    </row>
    <row r="411" spans="16:22">
      <c r="P411" s="27"/>
      <c r="Q411" s="33"/>
      <c r="R411" s="27"/>
      <c r="S411" s="31"/>
    </row>
    <row r="412" spans="16:22">
      <c r="P412" s="32" t="s">
        <v>152</v>
      </c>
      <c r="Q412" s="33"/>
      <c r="R412" s="27"/>
      <c r="S412" s="11"/>
    </row>
    <row r="413" spans="16:22">
      <c r="P413" s="2" t="s">
        <v>86</v>
      </c>
      <c r="Q413" s="9"/>
      <c r="R413" s="2" t="s">
        <v>87</v>
      </c>
      <c r="S413" s="5">
        <f>IF(N_2=890,d,d*0.04)</f>
        <v>1</v>
      </c>
      <c r="T413" s="8" t="s">
        <v>21</v>
      </c>
      <c r="U413" s="8" t="s">
        <v>21</v>
      </c>
      <c r="V413" s="8" t="s">
        <v>21</v>
      </c>
    </row>
    <row r="414" spans="16:22">
      <c r="P414" s="27" t="s">
        <v>93</v>
      </c>
      <c r="Q414" s="1"/>
      <c r="R414" s="27" t="s">
        <v>94</v>
      </c>
      <c r="S414" s="31">
        <f>IF(OR(N_9=7320,N_9=6940),Q,Q*35.31)</f>
        <v>30000</v>
      </c>
      <c r="T414" s="31">
        <f>IF(OR(N_9=7320,N_9=6940),E2,E2*35.31)</f>
        <v>35000</v>
      </c>
      <c r="U414" s="31">
        <f>IF(OR(N_9=7320,N_9=6940),F2,F2*35.31)</f>
        <v>40000</v>
      </c>
      <c r="V414" s="31">
        <f>IF(OR(N_9=7320,N_9=6940),G2,G2*35.31)</f>
        <v>45000</v>
      </c>
    </row>
    <row r="415" spans="16:22">
      <c r="P415" s="27" t="s">
        <v>153</v>
      </c>
      <c r="Q415" s="33"/>
      <c r="R415" s="27" t="s">
        <v>95</v>
      </c>
      <c r="S415" s="31">
        <f>(Q_to_Qscfh/(154861*P_2_psia*d_in^2))*SQRT(M*T_1_degR/GAMMA)</f>
        <v>0.27804953636198426</v>
      </c>
      <c r="T415" s="31">
        <f>(T414/(154861*T408*d_in^2))*SQRT(M*T399/GAMMA)</f>
        <v>0.32439112575564827</v>
      </c>
      <c r="U415" s="31">
        <f>(U414/(154861*U408*d_in^2))*SQRT(M*U399/GAMMA)</f>
        <v>0.37073271514931233</v>
      </c>
      <c r="V415" s="31">
        <f>(V414/(154861*V408*d_in^2))*SQRT(M*V399/GAMMA)</f>
        <v>0.41707430454297639</v>
      </c>
    </row>
    <row r="416" spans="16:22">
      <c r="P416" s="27"/>
      <c r="Q416" s="1"/>
      <c r="R416" s="27"/>
      <c r="S416" s="31"/>
    </row>
    <row r="417" spans="16:19">
      <c r="P417" s="27"/>
      <c r="Q417" s="1"/>
      <c r="R417" s="27"/>
      <c r="S417" s="1"/>
    </row>
    <row r="418" spans="16:19">
      <c r="P418" s="27"/>
      <c r="Q418" s="1"/>
      <c r="R418" s="27"/>
      <c r="S418" s="1"/>
    </row>
    <row r="419" spans="16:19">
      <c r="P419" s="27"/>
      <c r="Q419" s="33"/>
      <c r="R419" s="27"/>
      <c r="S419" s="31"/>
    </row>
    <row r="433" spans="16:22">
      <c r="P433" s="4"/>
      <c r="Q433" s="9"/>
      <c r="R433" s="1"/>
      <c r="S433" s="1"/>
      <c r="T433" s="1"/>
      <c r="U433" s="1"/>
      <c r="V433" s="1"/>
    </row>
    <row r="434" spans="16:22">
      <c r="P434" s="2"/>
      <c r="Q434" s="9"/>
      <c r="R434" s="1"/>
      <c r="S434" s="1"/>
      <c r="T434" s="1"/>
      <c r="U434" s="1"/>
      <c r="V434" s="1"/>
    </row>
    <row r="435" spans="16:22">
      <c r="P435" s="2"/>
      <c r="Q435" s="9"/>
      <c r="R435" s="2"/>
      <c r="S435" s="5"/>
      <c r="T435" s="5"/>
      <c r="U435" s="5"/>
      <c r="V435" s="5"/>
    </row>
    <row r="436" spans="16:22">
      <c r="P436" s="1"/>
      <c r="Q436" s="1"/>
      <c r="R436" s="1"/>
      <c r="S436" s="5"/>
      <c r="T436" s="5"/>
      <c r="U436" s="5"/>
      <c r="V436" s="5"/>
    </row>
    <row r="437" spans="16:22">
      <c r="P437" s="2"/>
      <c r="Q437" s="9"/>
      <c r="R437" s="1"/>
      <c r="S437" s="5"/>
      <c r="T437" s="5"/>
      <c r="U437" s="5"/>
      <c r="V437" s="5"/>
    </row>
    <row r="438" spans="16:22">
      <c r="P438" s="2"/>
      <c r="Q438" s="9"/>
      <c r="R438" s="2"/>
      <c r="S438" s="5"/>
      <c r="T438" s="11"/>
      <c r="U438" s="11"/>
      <c r="V438" s="11"/>
    </row>
    <row r="439" spans="16:22">
      <c r="P439" s="2"/>
      <c r="Q439" s="9"/>
      <c r="R439" s="1"/>
      <c r="S439" s="5"/>
      <c r="T439" s="5"/>
      <c r="U439" s="5"/>
      <c r="V439" s="5"/>
    </row>
    <row r="440" spans="16:22">
      <c r="P440" s="2"/>
      <c r="Q440" s="9"/>
      <c r="R440" s="1"/>
      <c r="S440" s="5"/>
      <c r="T440" s="5"/>
      <c r="U440" s="5"/>
      <c r="V440" s="5"/>
    </row>
    <row r="441" spans="16:22">
      <c r="P441" s="2"/>
      <c r="Q441" s="2"/>
      <c r="R441" s="1"/>
      <c r="S441" s="1"/>
      <c r="T441" s="1"/>
      <c r="U441" s="1"/>
      <c r="V441" s="1"/>
    </row>
    <row r="442" spans="16:22">
      <c r="P442" s="2"/>
      <c r="Q442" s="1"/>
      <c r="R442" s="1"/>
      <c r="S442" s="1"/>
      <c r="T442" s="1"/>
      <c r="U442" s="1"/>
      <c r="V442" s="1"/>
    </row>
    <row r="443" spans="16:22" ht="15">
      <c r="P443" s="12"/>
      <c r="Q443" s="13"/>
      <c r="R443" s="13"/>
      <c r="S443" s="14"/>
      <c r="T443" s="14"/>
      <c r="U443" s="14"/>
      <c r="V443" s="14"/>
    </row>
    <row r="444" spans="16:22">
      <c r="P444" s="2"/>
      <c r="Q444" s="1"/>
      <c r="R444" s="1"/>
      <c r="S444" s="1"/>
      <c r="T444" s="1"/>
      <c r="U444" s="1"/>
      <c r="V444" s="1"/>
    </row>
    <row r="445" spans="16:22">
      <c r="P445" s="2"/>
      <c r="Q445" s="1"/>
      <c r="R445" s="1"/>
      <c r="S445" s="11"/>
      <c r="T445" s="11"/>
      <c r="U445" s="11"/>
      <c r="V445" s="11"/>
    </row>
    <row r="446" spans="16:22">
      <c r="P446" s="2"/>
      <c r="Q446" s="1"/>
      <c r="R446" s="1"/>
      <c r="S446" s="11"/>
      <c r="T446" s="11"/>
      <c r="U446" s="11"/>
      <c r="V446" s="11"/>
    </row>
    <row r="447" spans="16:22">
      <c r="P447" s="2"/>
      <c r="Q447" s="9"/>
      <c r="R447" s="1"/>
      <c r="S447" s="5"/>
      <c r="T447" s="5"/>
      <c r="U447" s="5"/>
      <c r="V447" s="5"/>
    </row>
    <row r="448" spans="16:22">
      <c r="P448" s="2"/>
      <c r="Q448" s="9"/>
      <c r="R448" s="1"/>
      <c r="S448" s="5"/>
      <c r="T448" s="5"/>
      <c r="U448" s="5"/>
      <c r="V448" s="5"/>
    </row>
    <row r="449" spans="16:22">
      <c r="P449" s="2"/>
      <c r="Q449" s="9"/>
      <c r="R449" s="1"/>
      <c r="S449" s="5"/>
      <c r="T449" s="5"/>
      <c r="U449" s="5"/>
      <c r="V449" s="5"/>
    </row>
    <row r="450" spans="16:22">
      <c r="P450" s="2"/>
      <c r="Q450" s="9"/>
      <c r="R450" s="1"/>
      <c r="S450" s="5"/>
      <c r="T450" s="5"/>
      <c r="U450" s="5"/>
      <c r="V450" s="5"/>
    </row>
    <row r="451" spans="16:22">
      <c r="P451" s="2"/>
      <c r="Q451" s="9"/>
      <c r="R451" s="1"/>
      <c r="S451" s="11"/>
      <c r="T451" s="11"/>
      <c r="U451" s="11"/>
      <c r="V451" s="11"/>
    </row>
    <row r="452" spans="16:22">
      <c r="P452" s="2"/>
      <c r="Q452" s="15"/>
      <c r="R452" s="1"/>
      <c r="S452" s="5"/>
      <c r="T452" s="5"/>
      <c r="U452" s="5"/>
      <c r="V452" s="5"/>
    </row>
    <row r="453" spans="16:22">
      <c r="P453" s="2"/>
      <c r="Q453" s="9"/>
      <c r="R453" s="1"/>
      <c r="S453" s="5"/>
      <c r="T453" s="5"/>
      <c r="U453" s="5"/>
      <c r="V453" s="5"/>
    </row>
    <row r="454" spans="16:22">
      <c r="P454" s="2"/>
      <c r="Q454" s="9"/>
      <c r="R454" s="1"/>
      <c r="S454" s="5"/>
      <c r="T454" s="5"/>
      <c r="U454" s="5"/>
      <c r="V454" s="5"/>
    </row>
    <row r="455" spans="16:22">
      <c r="P455" s="2"/>
      <c r="Q455" s="9"/>
      <c r="R455" s="1"/>
      <c r="S455" s="5"/>
      <c r="T455" s="5"/>
      <c r="U455" s="5"/>
      <c r="V455" s="5"/>
    </row>
    <row r="456" spans="16:22">
      <c r="P456" s="2"/>
      <c r="Q456" s="9"/>
      <c r="R456" s="1"/>
      <c r="S456" s="5"/>
      <c r="T456" s="5"/>
      <c r="U456" s="5"/>
      <c r="V456" s="5"/>
    </row>
    <row r="457" spans="16:22">
      <c r="P457" s="2"/>
      <c r="Q457" s="1"/>
      <c r="R457" s="1"/>
      <c r="S457" s="11"/>
      <c r="T457" s="11"/>
      <c r="U457" s="11"/>
      <c r="V457" s="11"/>
    </row>
    <row r="458" spans="16:22">
      <c r="P458" s="2"/>
      <c r="Q458" s="9"/>
      <c r="R458" s="1"/>
      <c r="S458" s="5"/>
      <c r="T458" s="5"/>
      <c r="U458" s="5"/>
      <c r="V458" s="5"/>
    </row>
    <row r="459" spans="16:22">
      <c r="P459" s="2"/>
      <c r="Q459" s="9"/>
      <c r="R459" s="1"/>
      <c r="S459" s="5"/>
      <c r="T459" s="5"/>
      <c r="U459" s="5"/>
      <c r="V459" s="5"/>
    </row>
    <row r="460" spans="16:22">
      <c r="P460" s="2"/>
      <c r="Q460" s="9"/>
      <c r="R460" s="1"/>
      <c r="S460" s="11"/>
      <c r="T460" s="11"/>
      <c r="U460" s="11"/>
      <c r="V460" s="11"/>
    </row>
    <row r="461" spans="16:22">
      <c r="P461" s="2"/>
      <c r="Q461" s="9"/>
      <c r="R461" s="1"/>
      <c r="S461" s="11"/>
      <c r="T461" s="11"/>
      <c r="U461" s="11"/>
      <c r="V461" s="11"/>
    </row>
    <row r="462" spans="16:22">
      <c r="P462" s="2"/>
      <c r="Q462" s="9"/>
      <c r="R462" s="1"/>
      <c r="S462" s="11"/>
      <c r="T462" s="11"/>
      <c r="U462" s="11"/>
      <c r="V462" s="11"/>
    </row>
    <row r="463" spans="16:22">
      <c r="P463" s="2"/>
      <c r="Q463" s="9"/>
      <c r="R463" s="1"/>
      <c r="S463" s="11"/>
      <c r="T463" s="11"/>
      <c r="U463" s="11"/>
      <c r="V463" s="11"/>
    </row>
    <row r="464" spans="16:22">
      <c r="P464" s="2"/>
      <c r="Q464" s="9"/>
      <c r="R464" s="1"/>
      <c r="S464" s="11"/>
      <c r="T464" s="11"/>
      <c r="U464" s="11"/>
      <c r="V464" s="11"/>
    </row>
    <row r="465" spans="16:22">
      <c r="P465" s="2"/>
      <c r="Q465" s="9"/>
      <c r="R465" s="1"/>
      <c r="S465" s="11"/>
      <c r="T465" s="11"/>
      <c r="U465" s="11"/>
      <c r="V465" s="11"/>
    </row>
    <row r="466" spans="16:22">
      <c r="P466" s="2"/>
      <c r="Q466" s="9"/>
      <c r="R466" s="1"/>
      <c r="S466" s="11"/>
      <c r="T466" s="11"/>
      <c r="U466" s="11"/>
      <c r="V466" s="11"/>
    </row>
    <row r="467" spans="16:22">
      <c r="P467" s="2"/>
      <c r="Q467" s="9"/>
      <c r="R467" s="1"/>
      <c r="S467" s="11"/>
      <c r="T467" s="11"/>
      <c r="U467" s="11"/>
      <c r="V467" s="11"/>
    </row>
    <row r="468" spans="16:22">
      <c r="P468" s="2"/>
      <c r="Q468" s="9"/>
      <c r="R468" s="1"/>
      <c r="S468" s="11"/>
      <c r="T468" s="11"/>
      <c r="U468" s="11"/>
      <c r="V468" s="11"/>
    </row>
    <row r="469" spans="16:22">
      <c r="P469" s="2"/>
      <c r="Q469" s="9"/>
      <c r="R469" s="1"/>
      <c r="S469" s="11"/>
      <c r="T469" s="11"/>
      <c r="U469" s="11"/>
      <c r="V469" s="11"/>
    </row>
    <row r="470" spans="16:22">
      <c r="P470" s="2"/>
      <c r="Q470" s="1"/>
      <c r="R470" s="1"/>
      <c r="S470" s="11"/>
      <c r="T470" s="11"/>
      <c r="U470" s="11"/>
      <c r="V470" s="11"/>
    </row>
    <row r="471" spans="16:22">
      <c r="P471" s="2"/>
      <c r="Q471" s="1"/>
      <c r="R471" s="1"/>
      <c r="S471" s="11"/>
      <c r="T471" s="11"/>
      <c r="U471" s="11"/>
      <c r="V471" s="11"/>
    </row>
    <row r="472" spans="16:22">
      <c r="P472" s="2"/>
      <c r="Q472" s="9"/>
      <c r="R472" s="16"/>
      <c r="S472" s="11"/>
      <c r="T472" s="11"/>
      <c r="U472" s="11"/>
      <c r="V472" s="11"/>
    </row>
    <row r="473" spans="16:22">
      <c r="P473" s="1"/>
      <c r="Q473" s="1"/>
      <c r="R473" s="1"/>
      <c r="S473" s="11"/>
      <c r="T473" s="11"/>
      <c r="U473" s="11"/>
      <c r="V473" s="11"/>
    </row>
    <row r="474" spans="16:22">
      <c r="P474" s="2"/>
      <c r="Q474" s="15"/>
      <c r="R474" s="1"/>
      <c r="S474" s="11"/>
      <c r="T474" s="11"/>
      <c r="U474" s="11"/>
      <c r="V474" s="11"/>
    </row>
    <row r="475" spans="16:22">
      <c r="P475" s="2"/>
      <c r="Q475" s="9"/>
      <c r="R475" s="1"/>
      <c r="S475" s="11"/>
      <c r="T475" s="11"/>
      <c r="U475" s="11"/>
      <c r="V475" s="11"/>
    </row>
  </sheetData>
  <sheetProtection password="8E81" sheet="1" objects="1" scenarios="1" formatCells="0" formatColumns="0"/>
  <mergeCells count="1">
    <mergeCell ref="E1:F1"/>
  </mergeCells>
  <phoneticPr fontId="0" type="noConversion"/>
  <pageMargins left="0.75" right="0.5" top="1" bottom="0.5" header="0.5" footer="0.5"/>
  <pageSetup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81</vt:i4>
      </vt:variant>
    </vt:vector>
  </HeadingPairs>
  <TitlesOfParts>
    <vt:vector size="82" baseType="lpstr">
      <vt:lpstr>Sheet1</vt:lpstr>
      <vt:lpstr>A</vt:lpstr>
      <vt:lpstr>C_</vt:lpstr>
      <vt:lpstr>C_Ch</vt:lpstr>
      <vt:lpstr>C_Ch_W_Reducers</vt:lpstr>
      <vt:lpstr>C_i</vt:lpstr>
      <vt:lpstr>C_NonCh</vt:lpstr>
      <vt:lpstr>C_NonCh_W_Reducers</vt:lpstr>
      <vt:lpstr>C_v</vt:lpstr>
      <vt:lpstr>Calc_Flow_From_Final__Calc_C</vt:lpstr>
      <vt:lpstr>CH_x</vt:lpstr>
      <vt:lpstr>CH_x_W_Reducers</vt:lpstr>
      <vt:lpstr>d</vt:lpstr>
      <vt:lpstr>D_1</vt:lpstr>
      <vt:lpstr>D_2</vt:lpstr>
      <vt:lpstr>d_in</vt:lpstr>
      <vt:lpstr>DATA1</vt:lpstr>
      <vt:lpstr>DATA2</vt:lpstr>
      <vt:lpstr>DATA3</vt:lpstr>
      <vt:lpstr>DATA4</vt:lpstr>
      <vt:lpstr>DELTA_P</vt:lpstr>
      <vt:lpstr>DeltaLg</vt:lpstr>
      <vt:lpstr>DeltaLg_0</vt:lpstr>
      <vt:lpstr>DeltaLg_1</vt:lpstr>
      <vt:lpstr>DeltaLg_2</vt:lpstr>
      <vt:lpstr>DeltaLg_3</vt:lpstr>
      <vt:lpstr>DeltaLg_4</vt:lpstr>
      <vt:lpstr>DeltaLp</vt:lpstr>
      <vt:lpstr>DeltaLp2</vt:lpstr>
      <vt:lpstr>F_GAMMA</vt:lpstr>
      <vt:lpstr>F_P</vt:lpstr>
      <vt:lpstr>Final_Calculated_C</vt:lpstr>
      <vt:lpstr>Final_CH_x_W_Reducers</vt:lpstr>
      <vt:lpstr>Final_F_P</vt:lpstr>
      <vt:lpstr>Final_Flow_Ch_W_Reducers</vt:lpstr>
      <vt:lpstr>Final_Flow_NonCh_W_Reducers</vt:lpstr>
      <vt:lpstr>Final_x_TP</vt:lpstr>
      <vt:lpstr>Final_Y_W_Reducers</vt:lpstr>
      <vt:lpstr>FLAG_1</vt:lpstr>
      <vt:lpstr>FLAG_2</vt:lpstr>
      <vt:lpstr>FLAG_A</vt:lpstr>
      <vt:lpstr>GAMMA</vt:lpstr>
      <vt:lpstr>L_A</vt:lpstr>
      <vt:lpstr>L_pi</vt:lpstr>
      <vt:lpstr>lbm_h_to_scfh</vt:lpstr>
      <vt:lpstr>M</vt:lpstr>
      <vt:lpstr>MN</vt:lpstr>
      <vt:lpstr>MW</vt:lpstr>
      <vt:lpstr>N_2</vt:lpstr>
      <vt:lpstr>N_5</vt:lpstr>
      <vt:lpstr>N_6</vt:lpstr>
      <vt:lpstr>N_9</vt:lpstr>
      <vt:lpstr>P_1</vt:lpstr>
      <vt:lpstr>P_1_psia</vt:lpstr>
      <vt:lpstr>P_2_psia</vt:lpstr>
      <vt:lpstr>Sheet1!Print_Area</vt:lpstr>
      <vt:lpstr>Q</vt:lpstr>
      <vt:lpstr>Q_to_Qscfh</vt:lpstr>
      <vt:lpstr>r_</vt:lpstr>
      <vt:lpstr>RHO</vt:lpstr>
      <vt:lpstr>RHO_lb_ft3</vt:lpstr>
      <vt:lpstr>RHO_n</vt:lpstr>
      <vt:lpstr>Select_C_Non_or_C_Ch</vt:lpstr>
      <vt:lpstr>Selected_scfh</vt:lpstr>
      <vt:lpstr>SIGMA_ZETA</vt:lpstr>
      <vt:lpstr>SIGMA_ZETA_1</vt:lpstr>
      <vt:lpstr>T_1</vt:lpstr>
      <vt:lpstr>T_1_degR</vt:lpstr>
      <vt:lpstr>T_abs</vt:lpstr>
      <vt:lpstr>VSC</vt:lpstr>
      <vt:lpstr>W</vt:lpstr>
      <vt:lpstr>W_to_lbm_h</vt:lpstr>
      <vt:lpstr>x</vt:lpstr>
      <vt:lpstr>x_T</vt:lpstr>
      <vt:lpstr>x_TP</vt:lpstr>
      <vt:lpstr>Y</vt:lpstr>
      <vt:lpstr>Y_W_Reducers</vt:lpstr>
      <vt:lpstr>Z</vt:lpstr>
      <vt:lpstr>ZETA_1</vt:lpstr>
      <vt:lpstr>ZETA_2</vt:lpstr>
      <vt:lpstr>ZETA_B1</vt:lpstr>
      <vt:lpstr>ZETA_B2</vt:lpstr>
    </vt:vector>
  </TitlesOfParts>
  <Company>Jamesbury Neles Controls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Monsen</dc:creator>
  <cp:lastModifiedBy>JonM</cp:lastModifiedBy>
  <cp:lastPrinted>2014-09-28T14:51:34Z</cp:lastPrinted>
  <dcterms:created xsi:type="dcterms:W3CDTF">2003-01-19T12:50:04Z</dcterms:created>
  <dcterms:modified xsi:type="dcterms:W3CDTF">2015-01-09T15:14:45Z</dcterms:modified>
</cp:coreProperties>
</file>